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comments16.xml" ContentType="application/vnd.openxmlformats-officedocument.spreadsheetml.comments+xml"/>
  <Override PartName="/xl/threadedComments/threadedComment16.xml" ContentType="application/vnd.ms-excel.threadedcomments+xml"/>
  <Override PartName="/xl/comments17.xml" ContentType="application/vnd.openxmlformats-officedocument.spreadsheetml.comments+xml"/>
  <Override PartName="/xl/threadedComments/threadedComment17.xml" ContentType="application/vnd.ms-excel.threadedcomments+xml"/>
  <Override PartName="/xl/comments18.xml" ContentType="application/vnd.openxmlformats-officedocument.spreadsheetml.comments+xml"/>
  <Override PartName="/xl/threadedComments/threadedComment18.xml" ContentType="application/vnd.ms-excel.threadedcomments+xml"/>
  <Override PartName="/xl/comments19.xml" ContentType="application/vnd.openxmlformats-officedocument.spreadsheetml.comments+xml"/>
  <Override PartName="/xl/threadedComments/threadedComment19.xml" ContentType="application/vnd.ms-excel.threadedcomments+xml"/>
  <Override PartName="/xl/comments20.xml" ContentType="application/vnd.openxmlformats-officedocument.spreadsheetml.comments+xml"/>
  <Override PartName="/xl/threadedComments/threadedComment20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4 Q2 May 1\For Submission\Water Division &amp; Cal Advocates\"/>
    </mc:Choice>
  </mc:AlternateContent>
  <xr:revisionPtr revIDLastSave="0" documentId="13_ncr:1_{145DEF46-E543-4182-8A11-5B158A98ADE8}" xr6:coauthVersionLast="47" xr6:coauthVersionMax="47" xr10:uidLastSave="{00000000-0000-0000-0000-000000000000}"/>
  <bookViews>
    <workbookView xWindow="23880" yWindow="-120" windowWidth="24240" windowHeight="13140" xr2:uid="{081A5187-C5FC-424D-9275-AEAC935707E0}"/>
  </bookViews>
  <sheets>
    <sheet name="BKD_Rev Req't_yrs 1-3" sheetId="1" r:id="rId1"/>
    <sheet name="BAR_Rev Req't_yrs 1-3" sheetId="8" r:id="rId2"/>
    <sheet name="BG_Rev Req't_yrs 1-3" sheetId="3" r:id="rId3"/>
    <sheet name="DIX_Rev Req't_yrs 1-3" sheetId="4" r:id="rId4"/>
    <sheet name="ELA_Rev Req't_yrs 1-3" sheetId="5" r:id="rId5"/>
    <sheet name="KRV_Rev Req't_yrs 1-3" sheetId="6" r:id="rId6"/>
    <sheet name="LIV_Rev Req't_yrs 1-3" sheetId="7" r:id="rId7"/>
    <sheet name="LAS_Rev Req't_yrs 1-3" sheetId="2" r:id="rId8"/>
    <sheet name="LAR_Rev Req't_yrs 1-3" sheetId="9" r:id="rId9"/>
    <sheet name="PVP_Rev Req't_yrs 1-3" sheetId="10" r:id="rId10"/>
    <sheet name="MRL_Rev Req't_yrs 1-3" sheetId="11" r:id="rId11"/>
    <sheet name="NVR_Rev Req't_yrs 1-3" sheetId="12" r:id="rId12"/>
    <sheet name="SEL_Rev Req't_yrs 1-3" sheetId="15" r:id="rId13"/>
    <sheet name="SBR_Rev Req't_yrs 1-3" sheetId="16" r:id="rId14"/>
    <sheet name="SVR_Rev Req't_yrs 1-3" sheetId="13" r:id="rId15"/>
    <sheet name="STK_Rev Req't_yrs 1-3" sheetId="17" r:id="rId16"/>
    <sheet name="TRV_Rev Req't_yrs 1-3" sheetId="18" r:id="rId17"/>
    <sheet name="VIS_Rev Req't_yrs 1-3" sheetId="19" r:id="rId18"/>
    <sheet name="WIL_Rev Req't_yrs 1-3" sheetId="14" r:id="rId19"/>
    <sheet name="WLK_Rev Req't_yrs 1-3" sheetId="20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_FilterDatabase" localSheetId="1" hidden="1">'BAR_Rev Req''t_yrs 1-3'!$A$1:$K$53</definedName>
    <definedName name="_xlnm._FilterDatabase" localSheetId="2" hidden="1">'BG_Rev Req''t_yrs 1-3'!$A$1:$K$53</definedName>
    <definedName name="_xlnm._FilterDatabase" localSheetId="0" hidden="1">'BKD_Rev Req''t_yrs 1-3'!$A$1:$K$53</definedName>
    <definedName name="_xlnm._FilterDatabase" localSheetId="3" hidden="1">'DIX_Rev Req''t_yrs 1-3'!$A$1:$K$53</definedName>
    <definedName name="_xlnm._FilterDatabase" localSheetId="4" hidden="1">'ELA_Rev Req''t_yrs 1-3'!$A$1:$K$53</definedName>
    <definedName name="_xlnm._FilterDatabase" localSheetId="5" hidden="1">'KRV_Rev Req''t_yrs 1-3'!$A$1:$K$53</definedName>
    <definedName name="_xlnm._FilterDatabase" localSheetId="8" hidden="1">'LAR_Rev Req''t_yrs 1-3'!$A$1:$K$54</definedName>
    <definedName name="_xlnm._FilterDatabase" localSheetId="7" hidden="1">'LAS_Rev Req''t_yrs 1-3'!$A$1:$K$53</definedName>
    <definedName name="_xlnm._FilterDatabase" localSheetId="6" hidden="1">'LIV_Rev Req''t_yrs 1-3'!$A$1:$K$53</definedName>
    <definedName name="_xlnm._FilterDatabase" localSheetId="10" hidden="1">'MRL_Rev Req''t_yrs 1-3'!$A$1:$K$53</definedName>
    <definedName name="_xlnm._FilterDatabase" localSheetId="11" hidden="1">'NVR_Rev Req''t_yrs 1-3'!$A$1:$K$54</definedName>
    <definedName name="_xlnm._FilterDatabase" localSheetId="9" hidden="1">'PVP_Rev Req''t_yrs 1-3'!$A$1:$K$51</definedName>
    <definedName name="_xlnm._FilterDatabase" localSheetId="13" hidden="1">'SBR_Rev Req''t_yrs 1-3'!$A$1:$K$54</definedName>
    <definedName name="_xlnm._FilterDatabase" localSheetId="12" hidden="1">'SEL_Rev Req''t_yrs 1-3'!$A$1:$K$55</definedName>
    <definedName name="_xlnm._FilterDatabase" localSheetId="15" hidden="1">'STK_Rev Req''t_yrs 1-3'!$A$1:$K$53</definedName>
    <definedName name="_xlnm._FilterDatabase" localSheetId="14" hidden="1">'SVR_Rev Req''t_yrs 1-3'!$A$1:$K$53</definedName>
    <definedName name="_xlnm._FilterDatabase" localSheetId="16" hidden="1">'TRV_Rev Req''t_yrs 1-3'!$A$1:$K$53</definedName>
    <definedName name="_xlnm._FilterDatabase" localSheetId="17" hidden="1">'VIS_Rev Req''t_yrs 1-3'!$A$1:$K$53</definedName>
    <definedName name="_xlnm._FilterDatabase" localSheetId="18" hidden="1">'WIL_Rev Req''t_yrs 1-3'!$A$1:$K$53</definedName>
    <definedName name="_xlnm._FilterDatabase" localSheetId="19" hidden="1">'WLK_Rev Req''t_yrs 1-3'!$A$1:$K$53</definedName>
    <definedName name="CAP" localSheetId="1">#REF!</definedName>
    <definedName name="CAP" localSheetId="2">#REF!</definedName>
    <definedName name="CAP" localSheetId="3">#REF!</definedName>
    <definedName name="CAP" localSheetId="4">#REF!</definedName>
    <definedName name="CAP" localSheetId="5">#REF!</definedName>
    <definedName name="CAP" localSheetId="7">#REF!</definedName>
    <definedName name="CAP" localSheetId="6">#REF!</definedName>
    <definedName name="CAP" localSheetId="10">#REF!</definedName>
    <definedName name="CAP" localSheetId="11">#REF!</definedName>
    <definedName name="CAP" localSheetId="9">#REF!</definedName>
    <definedName name="CAP" localSheetId="13">#REF!</definedName>
    <definedName name="CAP" localSheetId="12">#REF!</definedName>
    <definedName name="CAP" localSheetId="15">#REF!</definedName>
    <definedName name="CAP" localSheetId="14">#REF!</definedName>
    <definedName name="CAP" localSheetId="16">#REF!</definedName>
    <definedName name="CAP" localSheetId="17">#REF!</definedName>
    <definedName name="CAP" localSheetId="18">#REF!</definedName>
    <definedName name="CAP" localSheetId="19">#REF!</definedName>
    <definedName name="CAP">#REF!</definedName>
    <definedName name="Non_CAP" localSheetId="1">#REF!</definedName>
    <definedName name="Non_CAP" localSheetId="2">#REF!</definedName>
    <definedName name="Non_CAP" localSheetId="3">#REF!</definedName>
    <definedName name="Non_CAP" localSheetId="4">#REF!</definedName>
    <definedName name="Non_CAP" localSheetId="5">#REF!</definedName>
    <definedName name="Non_CAP" localSheetId="7">#REF!</definedName>
    <definedName name="Non_CAP" localSheetId="6">#REF!</definedName>
    <definedName name="Non_CAP" localSheetId="10">#REF!</definedName>
    <definedName name="Non_CAP" localSheetId="11">#REF!</definedName>
    <definedName name="Non_CAP" localSheetId="9">#REF!</definedName>
    <definedName name="Non_CAP" localSheetId="13">#REF!</definedName>
    <definedName name="Non_CAP" localSheetId="12">#REF!</definedName>
    <definedName name="Non_CAP" localSheetId="15">#REF!</definedName>
    <definedName name="Non_CAP" localSheetId="14">#REF!</definedName>
    <definedName name="Non_CAP" localSheetId="16">#REF!</definedName>
    <definedName name="Non_CAP" localSheetId="17">#REF!</definedName>
    <definedName name="Non_CAP" localSheetId="18">#REF!</definedName>
    <definedName name="Non_CAP" localSheetId="19">#REF!</definedName>
    <definedName name="Non_CAP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9" l="1"/>
  <c r="G10" i="17"/>
  <c r="H54" i="20" l="1"/>
  <c r="Q8" i="20"/>
  <c r="O8" i="20"/>
  <c r="N8" i="20"/>
  <c r="Q7" i="20"/>
  <c r="P7" i="20"/>
  <c r="O7" i="20"/>
  <c r="N7" i="20"/>
  <c r="E7" i="20"/>
  <c r="Q6" i="20"/>
  <c r="P6" i="20"/>
  <c r="O6" i="20"/>
  <c r="N6" i="20"/>
  <c r="Q5" i="20"/>
  <c r="P5" i="20"/>
  <c r="N5" i="20"/>
  <c r="Q4" i="20"/>
  <c r="P4" i="20"/>
  <c r="O4" i="20"/>
  <c r="N4" i="20"/>
  <c r="E4" i="20"/>
  <c r="C2" i="20"/>
  <c r="H54" i="19"/>
  <c r="Q8" i="19"/>
  <c r="O8" i="19"/>
  <c r="N8" i="19"/>
  <c r="Q7" i="19"/>
  <c r="P7" i="19"/>
  <c r="O7" i="19"/>
  <c r="N7" i="19"/>
  <c r="E7" i="19"/>
  <c r="E54" i="19" s="1"/>
  <c r="Q6" i="19"/>
  <c r="P6" i="19"/>
  <c r="O6" i="19"/>
  <c r="N6" i="19"/>
  <c r="Q5" i="19"/>
  <c r="P5" i="19"/>
  <c r="Q4" i="19"/>
  <c r="P4" i="19"/>
  <c r="O4" i="19"/>
  <c r="N4" i="19"/>
  <c r="E4" i="19"/>
  <c r="H54" i="18"/>
  <c r="Q8" i="18"/>
  <c r="O8" i="18"/>
  <c r="N8" i="18"/>
  <c r="Q7" i="18"/>
  <c r="P7" i="18"/>
  <c r="O7" i="18"/>
  <c r="N7" i="18"/>
  <c r="Q6" i="18"/>
  <c r="P6" i="18"/>
  <c r="O6" i="18"/>
  <c r="N6" i="18"/>
  <c r="E6" i="18"/>
  <c r="E54" i="18" s="1"/>
  <c r="Q5" i="18"/>
  <c r="P5" i="18"/>
  <c r="N5" i="18"/>
  <c r="Q4" i="18"/>
  <c r="P4" i="18"/>
  <c r="O4" i="18"/>
  <c r="N4" i="18"/>
  <c r="E4" i="18"/>
  <c r="H54" i="17"/>
  <c r="Q8" i="17"/>
  <c r="O8" i="17"/>
  <c r="N8" i="17"/>
  <c r="Q7" i="17"/>
  <c r="P7" i="17"/>
  <c r="O7" i="17"/>
  <c r="N7" i="17"/>
  <c r="E7" i="17"/>
  <c r="Q6" i="17"/>
  <c r="P6" i="17"/>
  <c r="O6" i="17"/>
  <c r="N6" i="17"/>
  <c r="Q5" i="17"/>
  <c r="P5" i="17"/>
  <c r="N5" i="17"/>
  <c r="Q4" i="17"/>
  <c r="P4" i="17"/>
  <c r="O4" i="17"/>
  <c r="N4" i="17"/>
  <c r="E4" i="17"/>
  <c r="F9" i="17" s="1"/>
  <c r="H55" i="16"/>
  <c r="E55" i="16"/>
  <c r="Q9" i="16"/>
  <c r="O9" i="16"/>
  <c r="N9" i="16"/>
  <c r="Q8" i="16"/>
  <c r="P8" i="16"/>
  <c r="O8" i="16"/>
  <c r="N8" i="16"/>
  <c r="Q6" i="16"/>
  <c r="P6" i="16"/>
  <c r="O6" i="16"/>
  <c r="N6" i="16"/>
  <c r="F6" i="16"/>
  <c r="F55" i="16" s="1"/>
  <c r="Q5" i="16"/>
  <c r="P5" i="16"/>
  <c r="N5" i="16"/>
  <c r="Q4" i="16"/>
  <c r="P4" i="16"/>
  <c r="O4" i="16"/>
  <c r="N4" i="16"/>
  <c r="E4" i="16"/>
  <c r="H56" i="15"/>
  <c r="Q10" i="15"/>
  <c r="O10" i="15"/>
  <c r="N10" i="15"/>
  <c r="Q9" i="15"/>
  <c r="P9" i="15"/>
  <c r="O9" i="15"/>
  <c r="N9" i="15"/>
  <c r="Q8" i="15"/>
  <c r="P8" i="15"/>
  <c r="O8" i="15"/>
  <c r="N8" i="15"/>
  <c r="E7" i="15"/>
  <c r="E56" i="15" s="1"/>
  <c r="Q5" i="15"/>
  <c r="P5" i="15"/>
  <c r="Q4" i="15"/>
  <c r="P4" i="15"/>
  <c r="O4" i="15"/>
  <c r="N4" i="15"/>
  <c r="E4" i="15"/>
  <c r="F9" i="15" s="1"/>
  <c r="H54" i="14"/>
  <c r="Q8" i="14"/>
  <c r="O8" i="14"/>
  <c r="N8" i="14"/>
  <c r="Q7" i="14"/>
  <c r="P7" i="14"/>
  <c r="O7" i="14"/>
  <c r="N7" i="14"/>
  <c r="E7" i="14"/>
  <c r="E54" i="14" s="1"/>
  <c r="Q6" i="14"/>
  <c r="P6" i="14"/>
  <c r="O6" i="14"/>
  <c r="N6" i="14"/>
  <c r="Q5" i="14"/>
  <c r="P5" i="14"/>
  <c r="Q4" i="14"/>
  <c r="P4" i="14"/>
  <c r="O4" i="14"/>
  <c r="N4" i="14"/>
  <c r="E4" i="14"/>
  <c r="C2" i="14"/>
  <c r="H54" i="13"/>
  <c r="Q8" i="13"/>
  <c r="O8" i="13"/>
  <c r="N8" i="13"/>
  <c r="Q7" i="13"/>
  <c r="P7" i="13"/>
  <c r="O7" i="13"/>
  <c r="N7" i="13"/>
  <c r="E7" i="13"/>
  <c r="E54" i="13" s="1"/>
  <c r="Q6" i="13"/>
  <c r="P6" i="13"/>
  <c r="O6" i="13"/>
  <c r="N6" i="13"/>
  <c r="Q5" i="13"/>
  <c r="P5" i="13"/>
  <c r="N5" i="13"/>
  <c r="Q4" i="13"/>
  <c r="P4" i="13"/>
  <c r="O4" i="13"/>
  <c r="N4" i="13"/>
  <c r="E4" i="13"/>
  <c r="H55" i="12"/>
  <c r="E55" i="12"/>
  <c r="Q9" i="12"/>
  <c r="O9" i="12"/>
  <c r="N9" i="12"/>
  <c r="Q8" i="12"/>
  <c r="P8" i="12"/>
  <c r="O8" i="12"/>
  <c r="N8" i="12"/>
  <c r="Q6" i="12"/>
  <c r="P6" i="12"/>
  <c r="O6" i="12"/>
  <c r="N6" i="12"/>
  <c r="Q5" i="12"/>
  <c r="P5" i="12"/>
  <c r="N5" i="12"/>
  <c r="Q4" i="12"/>
  <c r="P4" i="12"/>
  <c r="O4" i="12"/>
  <c r="N4" i="12"/>
  <c r="E4" i="12"/>
  <c r="F6" i="12" s="1"/>
  <c r="G7" i="12" s="1"/>
  <c r="H54" i="11"/>
  <c r="Q8" i="11"/>
  <c r="O8" i="11"/>
  <c r="N8" i="11"/>
  <c r="Q7" i="11"/>
  <c r="P7" i="11"/>
  <c r="O7" i="11"/>
  <c r="N7" i="11"/>
  <c r="E7" i="11"/>
  <c r="E54" i="11" s="1"/>
  <c r="Q6" i="11"/>
  <c r="P6" i="11"/>
  <c r="O6" i="11"/>
  <c r="N6" i="11"/>
  <c r="Q5" i="11"/>
  <c r="P5" i="11"/>
  <c r="Q4" i="11"/>
  <c r="P4" i="11"/>
  <c r="O4" i="11"/>
  <c r="N4" i="11"/>
  <c r="E4" i="11"/>
  <c r="F56" i="15" l="1"/>
  <c r="O5" i="15"/>
  <c r="G10" i="15"/>
  <c r="N5" i="11"/>
  <c r="N5" i="19"/>
  <c r="N5" i="15"/>
  <c r="F9" i="20"/>
  <c r="E54" i="20"/>
  <c r="F9" i="19"/>
  <c r="F11" i="18"/>
  <c r="F54" i="17"/>
  <c r="O5" i="17"/>
  <c r="E54" i="17"/>
  <c r="O5" i="16"/>
  <c r="G7" i="16"/>
  <c r="P10" i="15"/>
  <c r="G56" i="15"/>
  <c r="N5" i="14"/>
  <c r="F9" i="14"/>
  <c r="F9" i="13"/>
  <c r="G11" i="13" s="1"/>
  <c r="F55" i="12"/>
  <c r="O5" i="12"/>
  <c r="F9" i="11"/>
  <c r="G10" i="11" s="1"/>
  <c r="F54" i="20" l="1"/>
  <c r="O5" i="20"/>
  <c r="G10" i="20"/>
  <c r="F54" i="19"/>
  <c r="O5" i="19"/>
  <c r="F54" i="18"/>
  <c r="O5" i="18"/>
  <c r="G12" i="18"/>
  <c r="G54" i="17"/>
  <c r="P8" i="17"/>
  <c r="G55" i="16"/>
  <c r="P9" i="16"/>
  <c r="F54" i="14"/>
  <c r="O5" i="14"/>
  <c r="G10" i="14"/>
  <c r="G54" i="13"/>
  <c r="P8" i="13"/>
  <c r="F54" i="13"/>
  <c r="O5" i="13"/>
  <c r="G55" i="12"/>
  <c r="P9" i="12"/>
  <c r="G54" i="11"/>
  <c r="P8" i="11"/>
  <c r="F54" i="11"/>
  <c r="O5" i="11"/>
  <c r="G54" i="20" l="1"/>
  <c r="P8" i="20"/>
  <c r="P8" i="19"/>
  <c r="G54" i="19"/>
  <c r="P8" i="18"/>
  <c r="G54" i="18"/>
  <c r="G54" i="14"/>
  <c r="P8" i="14"/>
  <c r="H52" i="10" l="1"/>
  <c r="Q8" i="10"/>
  <c r="O8" i="10"/>
  <c r="N8" i="10"/>
  <c r="Q7" i="10"/>
  <c r="P7" i="10"/>
  <c r="O7" i="10"/>
  <c r="N7" i="10"/>
  <c r="Q6" i="10"/>
  <c r="P6" i="10"/>
  <c r="O6" i="10"/>
  <c r="N6" i="10"/>
  <c r="F6" i="10"/>
  <c r="F52" i="10" s="1"/>
  <c r="Q5" i="10"/>
  <c r="P5" i="10"/>
  <c r="E5" i="10"/>
  <c r="E52" i="10" s="1"/>
  <c r="Q4" i="10"/>
  <c r="P4" i="10"/>
  <c r="O4" i="10"/>
  <c r="N4" i="10"/>
  <c r="H55" i="9"/>
  <c r="E55" i="9"/>
  <c r="Q9" i="9"/>
  <c r="O9" i="9"/>
  <c r="N9" i="9"/>
  <c r="Q8" i="9"/>
  <c r="P8" i="9"/>
  <c r="O8" i="9"/>
  <c r="N8" i="9"/>
  <c r="Q6" i="9"/>
  <c r="P6" i="9"/>
  <c r="O6" i="9"/>
  <c r="N6" i="9"/>
  <c r="E6" i="9"/>
  <c r="N5" i="9" s="1"/>
  <c r="Q5" i="9"/>
  <c r="P5" i="9"/>
  <c r="Q4" i="9"/>
  <c r="P4" i="9"/>
  <c r="O4" i="9"/>
  <c r="N4" i="9"/>
  <c r="E4" i="9"/>
  <c r="F8" i="9" s="1"/>
  <c r="H54" i="8"/>
  <c r="Q8" i="8"/>
  <c r="O8" i="8"/>
  <c r="N8" i="8"/>
  <c r="Q7" i="8"/>
  <c r="P7" i="8"/>
  <c r="O7" i="8"/>
  <c r="N7" i="8"/>
  <c r="E7" i="8"/>
  <c r="E54" i="8" s="1"/>
  <c r="Q6" i="8"/>
  <c r="P6" i="8"/>
  <c r="O6" i="8"/>
  <c r="N6" i="8"/>
  <c r="Q5" i="8"/>
  <c r="P5" i="8"/>
  <c r="Q4" i="8"/>
  <c r="P4" i="8"/>
  <c r="O4" i="8"/>
  <c r="N4" i="8"/>
  <c r="E4" i="8"/>
  <c r="F9" i="8" s="1"/>
  <c r="G10" i="8" s="1"/>
  <c r="O5" i="8" l="1"/>
  <c r="N5" i="8"/>
  <c r="O5" i="9"/>
  <c r="F55" i="9"/>
  <c r="N5" i="10"/>
  <c r="O5" i="10"/>
  <c r="G7" i="10"/>
  <c r="G9" i="9"/>
  <c r="F54" i="8"/>
  <c r="H54" i="7"/>
  <c r="Q8" i="7"/>
  <c r="O8" i="7"/>
  <c r="N8" i="7"/>
  <c r="Q7" i="7"/>
  <c r="P7" i="7"/>
  <c r="O7" i="7"/>
  <c r="N7" i="7"/>
  <c r="E7" i="7"/>
  <c r="E54" i="7" s="1"/>
  <c r="Q6" i="7"/>
  <c r="P6" i="7"/>
  <c r="O6" i="7"/>
  <c r="N6" i="7"/>
  <c r="Q5" i="7"/>
  <c r="P5" i="7"/>
  <c r="Q4" i="7"/>
  <c r="P4" i="7"/>
  <c r="O4" i="7"/>
  <c r="N4" i="7"/>
  <c r="E4" i="7"/>
  <c r="H54" i="6"/>
  <c r="Q8" i="6"/>
  <c r="O8" i="6"/>
  <c r="N8" i="6"/>
  <c r="Q7" i="6"/>
  <c r="P7" i="6"/>
  <c r="O7" i="6"/>
  <c r="N7" i="6"/>
  <c r="E7" i="6"/>
  <c r="N5" i="6" s="1"/>
  <c r="Q6" i="6"/>
  <c r="P6" i="6"/>
  <c r="O6" i="6"/>
  <c r="N6" i="6"/>
  <c r="Q5" i="6"/>
  <c r="P5" i="6"/>
  <c r="Q4" i="6"/>
  <c r="P4" i="6"/>
  <c r="O4" i="6"/>
  <c r="N4" i="6"/>
  <c r="E4" i="6"/>
  <c r="H54" i="5"/>
  <c r="Q8" i="5"/>
  <c r="O8" i="5"/>
  <c r="N8" i="5"/>
  <c r="Q7" i="5"/>
  <c r="P7" i="5"/>
  <c r="O7" i="5"/>
  <c r="N7" i="5"/>
  <c r="E7" i="5"/>
  <c r="Q6" i="5"/>
  <c r="P6" i="5"/>
  <c r="O6" i="5"/>
  <c r="N6" i="5"/>
  <c r="Q5" i="5"/>
  <c r="P5" i="5"/>
  <c r="Q4" i="5"/>
  <c r="P4" i="5"/>
  <c r="O4" i="5"/>
  <c r="N4" i="5"/>
  <c r="E4" i="5"/>
  <c r="H54" i="4"/>
  <c r="Q8" i="4"/>
  <c r="O8" i="4"/>
  <c r="N8" i="4"/>
  <c r="Q7" i="4"/>
  <c r="P7" i="4"/>
  <c r="O7" i="4"/>
  <c r="N7" i="4"/>
  <c r="E7" i="4"/>
  <c r="E54" i="4" s="1"/>
  <c r="Q6" i="4"/>
  <c r="P6" i="4"/>
  <c r="O6" i="4"/>
  <c r="N6" i="4"/>
  <c r="Q5" i="4"/>
  <c r="P5" i="4"/>
  <c r="Q4" i="4"/>
  <c r="P4" i="4"/>
  <c r="O4" i="4"/>
  <c r="N4" i="4"/>
  <c r="E4" i="4"/>
  <c r="H54" i="3"/>
  <c r="Q8" i="3"/>
  <c r="O8" i="3"/>
  <c r="N8" i="3"/>
  <c r="Q7" i="3"/>
  <c r="P7" i="3"/>
  <c r="O7" i="3"/>
  <c r="N7" i="3"/>
  <c r="E7" i="3"/>
  <c r="E54" i="3" s="1"/>
  <c r="Q6" i="3"/>
  <c r="P6" i="3"/>
  <c r="O6" i="3"/>
  <c r="N6" i="3"/>
  <c r="Q5" i="3"/>
  <c r="P5" i="3"/>
  <c r="Q4" i="3"/>
  <c r="P4" i="3"/>
  <c r="O4" i="3"/>
  <c r="N4" i="3"/>
  <c r="E4" i="3"/>
  <c r="H54" i="2"/>
  <c r="Q8" i="2"/>
  <c r="O8" i="2"/>
  <c r="N8" i="2"/>
  <c r="Q7" i="2"/>
  <c r="P7" i="2"/>
  <c r="O7" i="2"/>
  <c r="N7" i="2"/>
  <c r="E7" i="2"/>
  <c r="E54" i="2" s="1"/>
  <c r="Q6" i="2"/>
  <c r="P6" i="2"/>
  <c r="O6" i="2"/>
  <c r="N6" i="2"/>
  <c r="Q5" i="2"/>
  <c r="P5" i="2"/>
  <c r="Q4" i="2"/>
  <c r="P4" i="2"/>
  <c r="O4" i="2"/>
  <c r="N4" i="2"/>
  <c r="E4" i="2"/>
  <c r="H54" i="1"/>
  <c r="Q8" i="1"/>
  <c r="O8" i="1"/>
  <c r="N8" i="1"/>
  <c r="Q7" i="1"/>
  <c r="P7" i="1"/>
  <c r="O7" i="1"/>
  <c r="N7" i="1"/>
  <c r="E7" i="1"/>
  <c r="E54" i="1" s="1"/>
  <c r="Q6" i="1"/>
  <c r="P6" i="1"/>
  <c r="O6" i="1"/>
  <c r="N6" i="1"/>
  <c r="Q5" i="1"/>
  <c r="P5" i="1"/>
  <c r="N5" i="1"/>
  <c r="Q4" i="1"/>
  <c r="P4" i="1"/>
  <c r="O4" i="1"/>
  <c r="N4" i="1"/>
  <c r="E4" i="1"/>
  <c r="F9" i="1" s="1"/>
  <c r="N5" i="5" l="1"/>
  <c r="G52" i="10"/>
  <c r="P8" i="10"/>
  <c r="P9" i="9"/>
  <c r="G55" i="9"/>
  <c r="N5" i="2"/>
  <c r="G54" i="8"/>
  <c r="P8" i="8"/>
  <c r="F9" i="2"/>
  <c r="F9" i="7"/>
  <c r="G10" i="7" s="1"/>
  <c r="N5" i="7"/>
  <c r="F9" i="6"/>
  <c r="G10" i="6" s="1"/>
  <c r="E54" i="6"/>
  <c r="F9" i="5"/>
  <c r="G10" i="5" s="1"/>
  <c r="E54" i="5"/>
  <c r="F9" i="4"/>
  <c r="N5" i="4"/>
  <c r="N5" i="3"/>
  <c r="F9" i="3"/>
  <c r="F54" i="1"/>
  <c r="O5" i="1"/>
  <c r="G10" i="1"/>
  <c r="F54" i="2" l="1"/>
  <c r="O5" i="2"/>
  <c r="G10" i="2"/>
  <c r="G54" i="7"/>
  <c r="P8" i="7"/>
  <c r="F54" i="7"/>
  <c r="O5" i="7"/>
  <c r="G54" i="6"/>
  <c r="P8" i="6"/>
  <c r="F54" i="6"/>
  <c r="O5" i="6"/>
  <c r="G54" i="5"/>
  <c r="P8" i="5"/>
  <c r="F54" i="5"/>
  <c r="O5" i="5"/>
  <c r="F54" i="4"/>
  <c r="O5" i="4"/>
  <c r="G10" i="4"/>
  <c r="F54" i="3"/>
  <c r="O5" i="3"/>
  <c r="G10" i="3"/>
  <c r="G54" i="1"/>
  <c r="P8" i="1"/>
  <c r="G54" i="2" l="1"/>
  <c r="P8" i="2"/>
  <c r="G54" i="4"/>
  <c r="P8" i="4"/>
  <c r="G54" i="3"/>
  <c r="P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tc={C3C525F1-AB96-4051-9D6B-7BB258F71F14}</author>
    <author>tc={1185A8BA-483A-4D11-B1CA-24B5BCE073D2}</author>
    <author>tc={E12257C3-9F32-4FEE-B365-7D663DA8D2E8}</author>
    <author>tc={DA8F6FE8-9369-4385-81F3-0C2085219FB7}</author>
  </authors>
  <commentList>
    <comment ref="E3" authorId="0" shapeId="0" xr:uid="{C3C525F1-AB96-4051-9D6B-7BB258F71F1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185A8BA-483A-4D11-B1CA-24B5BCE073D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12257C3-9F32-4FEE-B365-7D663DA8D2E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A8F6FE8-9369-4385-81F3-0C2085219FB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tc={CC3F80EC-944B-4013-9E2F-D7C2352F6D59}</author>
    <author>tc={47D6E7D8-2C8B-4467-A0B6-F7BF6B8099BC}</author>
    <author>tc={F7CF59BA-465C-401D-8E73-384FA94626A8}</author>
    <author>tc={BB4D6CCA-AC74-4AE9-850D-45A7A8DADF5D}</author>
  </authors>
  <commentList>
    <comment ref="E3" authorId="0" shapeId="0" xr:uid="{CC3F80EC-944B-4013-9E2F-D7C2352F6D5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7D6E7D8-2C8B-4467-A0B6-F7BF6B8099B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7CF59BA-465C-401D-8E73-384FA94626A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BB4D6CCA-AC74-4AE9-850D-45A7A8DADF5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tc={168D4E49-1A11-4917-999D-4344461D6F1B}</author>
    <author>tc={CC059C2F-DB34-4A06-A425-2E5B2FC4DE76}</author>
    <author>tc={98321191-1E8C-4255-A2D5-BC8C5C0CA265}</author>
    <author>tc={71510F52-8EDB-4C72-A32C-9EA1EC2E23B4}</author>
  </authors>
  <commentList>
    <comment ref="E3" authorId="0" shapeId="0" xr:uid="{168D4E49-1A11-4917-999D-4344461D6F1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C059C2F-DB34-4A06-A425-2E5B2FC4DE7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98321191-1E8C-4255-A2D5-BC8C5C0CA26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71510F52-8EDB-4C72-A32C-9EA1EC2E23B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tc={3C9BF59D-3030-47BF-8A72-BF93ADF629CD}</author>
    <author>tc={F4B40595-D8F7-4182-B954-AEEC69540413}</author>
    <author>tc={7A7838FC-FB26-481A-8D2C-FAB06F815479}</author>
    <author>tc={D1E9F82D-0030-49AE-99F9-EBDE316D7940}</author>
  </authors>
  <commentList>
    <comment ref="E3" authorId="0" shapeId="0" xr:uid="{3C9BF59D-3030-47BF-8A72-BF93ADF629C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4B40595-D8F7-4182-B954-AEEC6954041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A7838FC-FB26-481A-8D2C-FAB06F81547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1E9F82D-0030-49AE-99F9-EBDE316D794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tc={D47EE8E1-AAB9-428F-B4A9-9537DFB99310}</author>
    <author>tc={A218A0D2-CEBE-4E73-B86F-07D6FB4EADD3}</author>
    <author>tc={ADF362A6-D474-48C3-809E-41E33F3353B3}</author>
    <author>tc={C96F1825-C4A2-479B-9495-CCFA00F4DEDF}</author>
  </authors>
  <commentList>
    <comment ref="E3" authorId="0" shapeId="0" xr:uid="{D47EE8E1-AAB9-428F-B4A9-9537DFB9931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218A0D2-CEBE-4E73-B86F-07D6FB4EADD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ADF362A6-D474-48C3-809E-41E33F3353B3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96F1825-C4A2-479B-9495-CCFA00F4DED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tc={361FE522-E6F5-49DC-B93C-A9F1368DAEAE}</author>
    <author>tc={026446FA-BEA6-445A-817D-A570C57684EE}</author>
    <author>tc={4FE5759F-3BB1-4D6C-B46B-1B2E8A558E49}</author>
    <author>tc={3D9A1AD9-1359-4522-B805-A0E65AFD9CFC}</author>
  </authors>
  <commentList>
    <comment ref="E3" authorId="0" shapeId="0" xr:uid="{361FE522-E6F5-49DC-B93C-A9F1368DAEAE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026446FA-BEA6-445A-817D-A570C57684EE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FE5759F-3BB1-4D6C-B46B-1B2E8A558E4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D9A1AD9-1359-4522-B805-A0E65AFD9CFC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tc={73E8FDBD-3A0E-43E3-9730-064891940F01}</author>
    <author>tc={203E2AC1-4E3B-49D2-A1C8-C2796C8E2337}</author>
    <author>tc={DA76D01C-BC26-4268-B6E4-EED8B7F47D45}</author>
    <author>tc={E0839995-CD1B-4A00-A957-3D66F893D18C}</author>
  </authors>
  <commentList>
    <comment ref="E3" authorId="0" shapeId="0" xr:uid="{73E8FDBD-3A0E-43E3-9730-064891940F0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203E2AC1-4E3B-49D2-A1C8-C2796C8E233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A76D01C-BC26-4268-B6E4-EED8B7F47D4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E0839995-CD1B-4A00-A957-3D66F893D18C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tc={5834527B-E948-4E46-9EF9-F952E7F81FD0}</author>
    <author>tc={B582862E-F972-4350-BE5D-D2BD7331E54A}</author>
    <author>tc={70D12B6F-674C-47ED-A2A7-6390513AC9AF}</author>
    <author>tc={D83B8411-A816-45CF-9BCD-030F4BD66442}</author>
  </authors>
  <commentList>
    <comment ref="E3" authorId="0" shapeId="0" xr:uid="{5834527B-E948-4E46-9EF9-F952E7F81FD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582862E-F972-4350-BE5D-D2BD7331E54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0D12B6F-674C-47ED-A2A7-6390513AC9A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83B8411-A816-45CF-9BCD-030F4BD66442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tc={EF82895E-6D63-44C4-B6BE-778D24B85ECD}</author>
    <author>tc={AB11EF50-6618-4682-917F-0CA5AC34FC20}</author>
    <author>tc={CBD21CFC-C328-4E18-834F-A9855B8DBD95}</author>
    <author>tc={D03B91D5-C81A-4653-91C5-8455C644A1AE}</author>
  </authors>
  <commentList>
    <comment ref="E3" authorId="0" shapeId="0" xr:uid="{EF82895E-6D63-44C4-B6BE-778D24B85EC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B11EF50-6618-4682-917F-0CA5AC34FC2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CBD21CFC-C328-4E18-834F-A9855B8DBD9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03B91D5-C81A-4653-91C5-8455C644A1A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tc={7F210682-3329-4E2F-8325-F25B8AD6B1D1}</author>
    <author>tc={585AF4DA-36B6-4278-BD29-A46ED2104A37}</author>
  </authors>
  <commentList>
    <comment ref="E3" authorId="0" shapeId="0" xr:uid="{7F210682-3329-4E2F-8325-F25B8AD6B1D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85AF4DA-36B6-4278-BD29-A46ED2104A3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tc={5DD6D732-8C82-45D9-BD5B-91B778576004}</author>
    <author>tc={D592DA0C-9294-40DF-9675-3680D6F1DD70}</author>
    <author>tc={D77C5F98-4D18-40A8-9CD1-8EF4A8E393A3}</author>
    <author>tc={4C501B25-1F66-4813-B07C-E56078F105F6}</author>
  </authors>
  <commentList>
    <comment ref="E3" authorId="0" shapeId="0" xr:uid="{5DD6D732-8C82-45D9-BD5B-91B77857600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592DA0C-9294-40DF-9675-3680D6F1DD7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77C5F98-4D18-40A8-9CD1-8EF4A8E393A3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4C501B25-1F66-4813-B07C-E56078F105F6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tc={92CE6CDD-BE71-4D32-BF6B-2ADB23FE22A7}</author>
    <author>tc={AE960DDA-C9B6-4238-834D-32BC6E701AF0}</author>
    <author>tc={3F2C84D2-9673-4755-A8C9-B4E0AE4C876F}</author>
    <author>tc={7EC1B3B1-ABF8-4444-BB41-1D624F83D294}</author>
  </authors>
  <commentList>
    <comment ref="E3" authorId="0" shapeId="0" xr:uid="{92CE6CDD-BE71-4D32-BF6B-2ADB23FE22A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E960DDA-C9B6-4238-834D-32BC6E701AF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F2C84D2-9673-4755-A8C9-B4E0AE4C876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7EC1B3B1-ABF8-4444-BB41-1D624F83D29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tc={BB8E6407-C9A4-41FF-8C57-379B9B050DE8}</author>
    <author>tc={9E839529-7118-499A-A9D8-725A4641B442}</author>
    <author>tc={B4883800-12E4-422B-A3D5-403B36B97A6C}</author>
    <author>tc={9507AC3D-D5CA-4C5C-86B7-44332C246AC6}</author>
  </authors>
  <commentList>
    <comment ref="E3" authorId="0" shapeId="0" xr:uid="{BB8E6407-C9A4-41FF-8C57-379B9B050DE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E839529-7118-499A-A9D8-725A4641B44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4883800-12E4-422B-A3D5-403B36B97A6C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507AC3D-D5CA-4C5C-86B7-44332C246AC6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tc={0410C896-8D91-45BC-BABE-13728ECD899C}</author>
    <author>tc={D1285218-E641-42E7-8CED-82B6D3ECCF42}</author>
    <author>tc={C8195468-73C0-4402-A9D4-3954AAA7DD5F}</author>
    <author>tc={F529ACC3-8B1E-4838-A031-BE288337A7AF}</author>
  </authors>
  <commentList>
    <comment ref="E3" authorId="0" shapeId="0" xr:uid="{0410C896-8D91-45BC-BABE-13728ECD899C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1285218-E641-42E7-8CED-82B6D3ECCF4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C8195468-73C0-4402-A9D4-3954AAA7DD5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529ACC3-8B1E-4838-A031-BE288337A7A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tc={C38524C1-29AA-45A7-B89A-190AB100C210}</author>
    <author>tc={595EE46A-3210-4DD4-9688-C0A1BC4DB879}</author>
    <author>tc={E3A33B35-3078-46D9-AA19-DD7E64FFCC23}</author>
    <author>tc={2B6A4025-EE52-4FAA-BA44-460F9BD3CF73}</author>
  </authors>
  <commentList>
    <comment ref="E3" authorId="0" shapeId="0" xr:uid="{C38524C1-29AA-45A7-B89A-190AB100C21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95EE46A-3210-4DD4-9688-C0A1BC4DB87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3A33B35-3078-46D9-AA19-DD7E64FFCC23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2B6A4025-EE52-4FAA-BA44-460F9BD3CF7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tc={69449626-90CB-4BA1-ACEB-66280D147A78}</author>
    <author>tc={5996F74B-112D-4972-B413-72A028982C9A}</author>
    <author>tc={9D23E750-E265-43B8-95A9-19A23FD1E6A5}</author>
    <author>tc={73A975DE-2807-437F-9DC1-012BA9761B01}</author>
  </authors>
  <commentList>
    <comment ref="E3" authorId="0" shapeId="0" xr:uid="{69449626-90CB-4BA1-ACEB-66280D147A7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996F74B-112D-4972-B413-72A028982C9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9D23E750-E265-43B8-95A9-19A23FD1E6A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73A975DE-2807-437F-9DC1-012BA9761B0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tc={FADBF83E-3E5E-48D5-B351-AF1546380C9E}</author>
    <author>tc={61794ED5-1DC7-4082-AA83-729591FD9851}</author>
    <author>tc={218A32AA-7A4A-4D77-AF44-051385AD92CB}</author>
    <author>tc={BD972908-2179-4972-AC77-9B88F92E3FB3}</author>
  </authors>
  <commentList>
    <comment ref="E3" authorId="0" shapeId="0" xr:uid="{FADBF83E-3E5E-48D5-B351-AF1546380C9E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1794ED5-1DC7-4082-AA83-729591FD985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18A32AA-7A4A-4D77-AF44-051385AD92CB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BD972908-2179-4972-AC77-9B88F92E3FB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tc={020D834E-C870-4FD8-A421-FEE51FEA11D0}</author>
    <author>tc={FA05C92E-59CC-449D-8BA2-62C46231D800}</author>
    <author>tc={346C2AA6-3D21-4521-BF4C-E9324BF5D5F7}</author>
    <author>tc={D36D73D6-1152-4DA8-87C5-BB0E7098A0D8}</author>
  </authors>
  <commentList>
    <comment ref="E3" authorId="0" shapeId="0" xr:uid="{020D834E-C870-4FD8-A421-FEE51FEA11D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A05C92E-59CC-449D-8BA2-62C46231D80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46C2AA6-3D21-4521-BF4C-E9324BF5D5F7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36D73D6-1152-4DA8-87C5-BB0E7098A0D8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tc={9879B34E-DC20-455D-950E-61019C11ED94}</author>
    <author>tc={5124A7F3-1AD4-4D4F-AF1E-AB09BBC30456}</author>
    <author>tc={3D3FFD94-BDE6-474F-9A71-3FAED700FD32}</author>
    <author>tc={DDD55C02-F19A-47E3-9AA4-52137B5778B0}</author>
  </authors>
  <commentList>
    <comment ref="E3" authorId="0" shapeId="0" xr:uid="{9879B34E-DC20-455D-950E-61019C11ED9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124A7F3-1AD4-4D4F-AF1E-AB09BBC3045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D3FFD94-BDE6-474F-9A71-3FAED700FD3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DD55C02-F19A-47E3-9AA4-52137B5778B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tc={71C97B4B-C3C9-4EC5-BE87-4337AEE702FC}</author>
    <author>tc={0C7F1259-AA7F-4E4E-A8B1-F2A88CE72A6D}</author>
    <author>tc={44E7AF6E-6ABB-4924-B8A6-2A094ADA8D6D}</author>
    <author>tc={69E27018-036A-48B9-9477-0BD3B9A08281}</author>
  </authors>
  <commentList>
    <comment ref="E3" authorId="0" shapeId="0" xr:uid="{71C97B4B-C3C9-4EC5-BE87-4337AEE702FC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0C7F1259-AA7F-4E4E-A8B1-F2A88CE72A6D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4E7AF6E-6ABB-4924-B8A6-2A094ADA8D6D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9E27018-036A-48B9-9477-0BD3B9A0828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sharedStrings.xml><?xml version="1.0" encoding="utf-8"?>
<sst xmlns="http://schemas.openxmlformats.org/spreadsheetml/2006/main" count="1467" uniqueCount="111">
  <si>
    <t>CALIFORNIA WATER SERVICE</t>
  </si>
  <si>
    <t>Revenue Requirement Projections</t>
  </si>
  <si>
    <t>BAKERSFIELD</t>
  </si>
  <si>
    <t>Years</t>
  </si>
  <si>
    <t>2023-2026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</si>
  <si>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</si>
  <si>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</si>
  <si>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</si>
  <si>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</si>
  <si>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</si>
  <si>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</si>
  <si>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</si>
  <si>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</si>
  <si>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</si>
  <si>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2433</t>
  </si>
  <si>
    <t>2022 Step Rates</t>
  </si>
  <si>
    <t>Rev Req't</t>
  </si>
  <si>
    <t>N/A</t>
  </si>
  <si>
    <t>Existing</t>
  </si>
  <si>
    <t>AL 2461, 2462, and 2469</t>
  </si>
  <si>
    <t>CAP Surcharge, RSF Surcharge, and CPUC User Fee</t>
  </si>
  <si>
    <t>Surcharge</t>
  </si>
  <si>
    <t>AL 2475, 2477-A, and 2478</t>
  </si>
  <si>
    <t>Inflation Adjustment for IRMA, 2022 WRAM/MCBA, and Conservation Expense Balancing Account</t>
  </si>
  <si>
    <t>New</t>
  </si>
  <si>
    <t>AL 2482, 2488, and 2491</t>
  </si>
  <si>
    <t>PCBA &amp; HCBA Amortization for 2018 GRC, Production Offsets, and Cost of Capital</t>
  </si>
  <si>
    <t>Pending</t>
  </si>
  <si>
    <t>AL 2498, 2499, 2505</t>
  </si>
  <si>
    <t>Anticipated</t>
  </si>
  <si>
    <t>D. 24-03-042, AL 2514, &amp; AL 2515</t>
  </si>
  <si>
    <t>Step rates, rate base offsets, cost of capital</t>
  </si>
  <si>
    <t>D. 24-03-042</t>
  </si>
  <si>
    <t>2021 GRC attrition year</t>
  </si>
  <si>
    <t>AL 2490</t>
  </si>
  <si>
    <t>Drought Memo Account (DRMA)</t>
  </si>
  <si>
    <t>TBD</t>
  </si>
  <si>
    <t>Catastrophic Events Memo Account (CEMA)</t>
  </si>
  <si>
    <t>Public Safety Power Shut-Off Memo Account (PSPS)</t>
  </si>
  <si>
    <t>Drought Response Memo Account (DREMA)</t>
  </si>
  <si>
    <t>General District Balancing Account</t>
  </si>
  <si>
    <t>2021 GRC IRMA</t>
  </si>
  <si>
    <t>RSF &amp; CAP Surcharge</t>
  </si>
  <si>
    <t>Credit</t>
  </si>
  <si>
    <t>End</t>
  </si>
  <si>
    <t>Total</t>
  </si>
  <si>
    <t>%</t>
  </si>
  <si>
    <t>LOS ALTOS</t>
  </si>
  <si>
    <t>AL 2454</t>
  </si>
  <si>
    <t>Purchased Water Offset</t>
  </si>
  <si>
    <t>D.24-03-042, AL 2514, &amp; AL 2515</t>
  </si>
  <si>
    <t>Step Rates, Rate Base Offsets, Purchased Water Offsets, Cost of Capital</t>
  </si>
  <si>
    <t>D.24-03-042</t>
  </si>
  <si>
    <t>BEAR GULCH</t>
  </si>
  <si>
    <t>ALs 2461, 2462, 2469</t>
  </si>
  <si>
    <t>Step Rates, Rate Base Offsets, Cost of Capital</t>
  </si>
  <si>
    <t>2021 GRC Attrition year</t>
  </si>
  <si>
    <t>DIXON</t>
  </si>
  <si>
    <t>AL 2482 and AL 2491</t>
  </si>
  <si>
    <t>Cost of Capital and PCBA &amp; HCBA Amortization for 2018 GRC</t>
  </si>
  <si>
    <t>GRC Application (Attrition Year)</t>
  </si>
  <si>
    <t>EAST LA</t>
  </si>
  <si>
    <t>AL 2465-A</t>
  </si>
  <si>
    <t>KERN RIVER VALLEY</t>
  </si>
  <si>
    <t xml:space="preserve"> rate base offsets and cost of capital</t>
  </si>
  <si>
    <t>LIVERMORE</t>
  </si>
  <si>
    <t>AL 2437</t>
  </si>
  <si>
    <t>Compliance Filing (2022 Steps + PWO)</t>
  </si>
  <si>
    <t>BAY AREA REGION</t>
  </si>
  <si>
    <t>2022 Purchased Water Offset</t>
  </si>
  <si>
    <t>Step rates. Rate base offsets, cost of capital</t>
  </si>
  <si>
    <t>LOS ANGELES REGION</t>
  </si>
  <si>
    <t xml:space="preserve">ALs 2461, 2462, 2465-A, 2469 </t>
  </si>
  <si>
    <t>Purchased Water Offset, CAP Surcharge, RSF Surcharge, and CPUC User Fee</t>
  </si>
  <si>
    <t xml:space="preserve">CAP Surcharge, RSF Surcharge, and CPUC User Fee </t>
  </si>
  <si>
    <t>Step Rates, rate base offsets, purchased water offsets, cost of capital</t>
  </si>
  <si>
    <t>PALOS VERDES PIPELINE</t>
  </si>
  <si>
    <t>AL 2387</t>
  </si>
  <si>
    <t>PVPWRP</t>
  </si>
  <si>
    <t>AL 2491</t>
  </si>
  <si>
    <t>CoC 2023</t>
  </si>
  <si>
    <t>AL 2515</t>
  </si>
  <si>
    <t>cost of capital</t>
  </si>
  <si>
    <t>MARYSVILLE</t>
  </si>
  <si>
    <t>NORTH VALLEY REGION</t>
  </si>
  <si>
    <t>2021 GRC</t>
  </si>
  <si>
    <t>2024 Step Rates, Production Cost Adj, Cost of Capital, and Rate Base Offsets</t>
  </si>
  <si>
    <t>2021 GRC  (Attrition Year)</t>
  </si>
  <si>
    <t>SALINAS VALLEY REGION</t>
  </si>
  <si>
    <t>AL 2503</t>
  </si>
  <si>
    <t xml:space="preserve">Chromium-6 Removal Cost </t>
  </si>
  <si>
    <t>WILLOWS</t>
  </si>
  <si>
    <t>rate base offsets and cost of capital</t>
  </si>
  <si>
    <t>2021 GRC Attrition Year</t>
  </si>
  <si>
    <t>SELMA</t>
  </si>
  <si>
    <t>AL 2477-A, and 2478</t>
  </si>
  <si>
    <t>2022 WRAM/MCBA, and Conservation Expense Balancing Account</t>
  </si>
  <si>
    <t>AL 2498, 2499, 2500, 2505</t>
  </si>
  <si>
    <t>CAP Surcharge, RSF Surcharge, Groundwater Surcharge, and CPUC User Fee</t>
  </si>
  <si>
    <t>2024 Step Rates, Production Cost Adj, Cost of Capital, Purchased Water Offset and Rate Base Offsets</t>
  </si>
  <si>
    <t>STOCKTON</t>
  </si>
  <si>
    <t>TRAVIS</t>
  </si>
  <si>
    <t>AL 2393</t>
  </si>
  <si>
    <t>Cost of Capital</t>
  </si>
  <si>
    <t>AL 2482</t>
  </si>
  <si>
    <t>PCBA Amortization for 2018 GRC</t>
  </si>
  <si>
    <t>HCBA Amortization for 2018 GRC</t>
  </si>
  <si>
    <t>AL 2478</t>
  </si>
  <si>
    <t>Conservation Expense Balancing Account</t>
  </si>
  <si>
    <t>VISALIA</t>
  </si>
  <si>
    <t>WESTLAKE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</si>
</sst>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0.000%"/>
    <numFmt numFmtId="166" formatCode="&quot;$&quot;#,##0.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5" fillId="0" borderId="0" xfId="0" applyFont="1" applyAlignment="1">
      <alignment horizontal="center" wrapText="1"/>
    </xf>
    <xf numFmtId="166" fontId="0" fillId="2" borderId="0" xfId="0" applyNumberFormat="1" applyFill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3\Workpapers\TEMPLATE\Summary%20of%20Earnings_All%20Districts.xlsx" TargetMode="External"/><Relationship Id="rId1" Type="http://schemas.openxmlformats.org/officeDocument/2006/relationships/externalLinkPath" Target="/Rates/Rates%20-%20Filed%202023/Workpapers/TEMPLATE/Summary%20of%20Earnings_All%20District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15%20(May%202024%20Rates)\Y.%20Slipsheet\SOE_All%20Districts_May%202024%20v2.xlsx" TargetMode="External"/><Relationship Id="rId1" Type="http://schemas.openxmlformats.org/officeDocument/2006/relationships/externalLinkPath" Target="/Rates/Rates%20-%20Filed%202024/AL%202515%20(May%202024%20Rates)/Y.%20Slipsheet/SOE_All%20Districts_May%202024%20v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%20Case%202021\RO%20Model\PD%20Prep\3g_RO%20Model_Recreated%20APD_Final\CH12_RD_RO_DRRS.xlsb" TargetMode="External"/><Relationship Id="rId1" Type="http://schemas.openxmlformats.org/officeDocument/2006/relationships/externalLinkPath" Target="/Rates/Rate%20Case%202021/RO%20Model/PD%20Prep/3g_RO%20Model_Recreated%20APD_Final/CH12_RD_RO_DRRS.xlsb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Workpapers%20&amp;%20Support\Summary%20of%20Earnings_All%20Districts.xlsx" TargetMode="External"/><Relationship Id="rId1" Type="http://schemas.openxmlformats.org/officeDocument/2006/relationships/externalLinkPath" Target="/Rates/Rates%20-%20Filed%202024/Workpapers%20&amp;%20Support/Summary%20of%20Earnings_All%20Districts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15%20(May%202024%20Rates)\B.%20Workpapers%20and%20Support\Rate%20Design%20Workpapers\AL%202515_May%202024%20Rate%20Design_NVR.xlsx" TargetMode="External"/><Relationship Id="rId1" Type="http://schemas.openxmlformats.org/officeDocument/2006/relationships/externalLinkPath" Target="/Rates/Rates%20-%20Filed%202024/AL%202515%20(May%202024%20Rates)/B.%20Workpapers%20and%20Support/Rate%20Design%20Workpapers/AL%202515_May%202024%20Rate%20Design_NVR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%20Case%202021\RO%20Model\PD%20Prep\3g_RO%20Model_Recreated%20APD_Final\CH12_RD_RO_CACMS.xlsb" TargetMode="External"/><Relationship Id="rId1" Type="http://schemas.openxmlformats.org/officeDocument/2006/relationships/externalLinkPath" Target="/Rates/Rate%20Case%202021/RO%20Model/PD%20Prep/3g_RO%20Model_Recreated%20APD_Final/CH12_RD_RO_CACMS.xlsb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15%20(May%202024%20Rates)\B.%20Workpapers%20and%20Support\Rate%20Design%20Workpapers\AL%202515_May%202024%20Rate%20Design_SBR.xlsx" TargetMode="External"/><Relationship Id="rId1" Type="http://schemas.openxmlformats.org/officeDocument/2006/relationships/externalLinkPath" Target="/Rates/Rates%20-%20Filed%202024/AL%202515%20(May%202024%20Rates)/B.%20Workpapers%20and%20Support/Rate%20Design%20Workpapers/AL%202515_May%202024%20Rate%20Design_SB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LL DISTRICTS"/>
      <sheetName val="BKD"/>
      <sheetName val="BAR"/>
      <sheetName val="BG"/>
      <sheetName val="CH"/>
      <sheetName val="DIX"/>
      <sheetName val="DOM"/>
      <sheetName val="ELA"/>
      <sheetName val="HR"/>
      <sheetName val="GO"/>
      <sheetName val="KRV"/>
      <sheetName val="LAR"/>
      <sheetName val="LAS"/>
      <sheetName val="LIV"/>
      <sheetName val="MRL"/>
      <sheetName val="ORO"/>
      <sheetName val="PVP"/>
      <sheetName val="SEL"/>
      <sheetName val="STK"/>
      <sheetName val="SVR"/>
      <sheetName val="TRV"/>
      <sheetName val="VIS"/>
      <sheetName val="WLK"/>
      <sheetName val="WIL"/>
      <sheetName val="DO NOT DELETE --&gt;"/>
      <sheetName val="New District Template"/>
      <sheetName val="WP REFERENCE_PWO"/>
      <sheetName val="WP REFERENCE_RBO"/>
      <sheetName val="WP REFERENCE"/>
    </sheetNames>
    <sheetDataSet>
      <sheetData sheetId="0"/>
      <sheetData sheetId="1">
        <row r="9">
          <cell r="H9">
            <v>83955.80276822405</v>
          </cell>
          <cell r="J9">
            <v>87848.809480296812</v>
          </cell>
        </row>
      </sheetData>
      <sheetData sheetId="2">
        <row r="9">
          <cell r="I9">
            <v>101872.74886235055</v>
          </cell>
          <cell r="K9">
            <v>107176.48343486166</v>
          </cell>
        </row>
      </sheetData>
      <sheetData sheetId="3">
        <row r="9">
          <cell r="I9">
            <v>64785.464849864991</v>
          </cell>
          <cell r="K9">
            <v>67936.21853112588</v>
          </cell>
        </row>
      </sheetData>
      <sheetData sheetId="4">
        <row r="9">
          <cell r="G9">
            <v>27284.270655336106</v>
          </cell>
        </row>
      </sheetData>
      <sheetData sheetId="5">
        <row r="9">
          <cell r="F9">
            <v>6151.7185901609955</v>
          </cell>
          <cell r="G9">
            <v>6072.0675234056371</v>
          </cell>
        </row>
      </sheetData>
      <sheetData sheetId="6">
        <row r="9">
          <cell r="K9">
            <v>79556.875672649781</v>
          </cell>
        </row>
      </sheetData>
      <sheetData sheetId="7">
        <row r="9">
          <cell r="J9">
            <v>42195.922999233619</v>
          </cell>
          <cell r="K9">
            <v>41797.68856910005</v>
          </cell>
        </row>
      </sheetData>
      <sheetData sheetId="8">
        <row r="9">
          <cell r="I9">
            <v>35914.879699996862</v>
          </cell>
        </row>
      </sheetData>
      <sheetData sheetId="9"/>
      <sheetData sheetId="10">
        <row r="9">
          <cell r="F9">
            <v>7384.3031687140247</v>
          </cell>
          <cell r="G9">
            <v>7305.065364832084</v>
          </cell>
        </row>
      </sheetData>
      <sheetData sheetId="11">
        <row r="9">
          <cell r="I9">
            <v>58290.153369603009</v>
          </cell>
          <cell r="K9">
            <v>60359.947115405637</v>
          </cell>
        </row>
      </sheetData>
      <sheetData sheetId="12">
        <row r="9">
          <cell r="J9">
            <v>49448.485086025597</v>
          </cell>
          <cell r="L9">
            <v>53486.512930869183</v>
          </cell>
        </row>
      </sheetData>
      <sheetData sheetId="13">
        <row r="9">
          <cell r="L9">
            <v>28529.161545913255</v>
          </cell>
          <cell r="M9">
            <v>28317.508962843956</v>
          </cell>
        </row>
      </sheetData>
      <sheetData sheetId="14">
        <row r="9">
          <cell r="H9">
            <v>4481.5121720300413</v>
          </cell>
          <cell r="I9">
            <v>4437.1519149390924</v>
          </cell>
        </row>
      </sheetData>
      <sheetData sheetId="15">
        <row r="9">
          <cell r="J9">
            <v>5887.5364135505424</v>
          </cell>
        </row>
      </sheetData>
      <sheetData sheetId="16"/>
      <sheetData sheetId="17">
        <row r="9">
          <cell r="G9">
            <v>5898.3</v>
          </cell>
          <cell r="I9">
            <v>5936.3587302476235</v>
          </cell>
        </row>
      </sheetData>
      <sheetData sheetId="18">
        <row r="9">
          <cell r="G9">
            <v>59000.996183677737</v>
          </cell>
          <cell r="H9">
            <v>58341.286811917664</v>
          </cell>
        </row>
      </sheetData>
      <sheetData sheetId="19">
        <row r="9">
          <cell r="H9">
            <v>40005.052580575415</v>
          </cell>
          <cell r="I9">
            <v>39510.313953939985</v>
          </cell>
        </row>
      </sheetData>
      <sheetData sheetId="20">
        <row r="9">
          <cell r="D9">
            <v>1967.1916281501428</v>
          </cell>
          <cell r="E9">
            <v>1956.6172349495685</v>
          </cell>
        </row>
      </sheetData>
      <sheetData sheetId="21">
        <row r="9">
          <cell r="H9">
            <v>31983.820381549176</v>
          </cell>
          <cell r="J9">
            <v>32849.370091435907</v>
          </cell>
        </row>
      </sheetData>
      <sheetData sheetId="22">
        <row r="9">
          <cell r="J9">
            <v>23646.361780777785</v>
          </cell>
          <cell r="K9">
            <v>23544.60762167567</v>
          </cell>
        </row>
      </sheetData>
      <sheetData sheetId="23">
        <row r="9">
          <cell r="G9">
            <v>4235.7879231565812</v>
          </cell>
          <cell r="H9">
            <v>4190.847174130462</v>
          </cell>
        </row>
      </sheetData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ALL DISTRICTS 5.1.24 RevReq"/>
      <sheetName val="BKD"/>
      <sheetName val="BG"/>
      <sheetName val="BAR"/>
      <sheetName val="DIX"/>
      <sheetName val="ELA"/>
      <sheetName val="KRV"/>
      <sheetName val="LAR"/>
      <sheetName val="LAS"/>
      <sheetName val="LIV"/>
      <sheetName val="MRL"/>
      <sheetName val="NVR"/>
      <sheetName val="PVP"/>
      <sheetName val="SBR"/>
      <sheetName val="SEL"/>
      <sheetName val="STK"/>
      <sheetName val="SVR"/>
      <sheetName val="VIS"/>
      <sheetName val="TRV"/>
      <sheetName val="WLK"/>
      <sheetName val="WIL"/>
      <sheetName val="REFERENCE -&gt;"/>
      <sheetName val="District Ref"/>
    </sheetNames>
    <sheetDataSet>
      <sheetData sheetId="0"/>
      <sheetData sheetId="1"/>
      <sheetData sheetId="2">
        <row r="9">
          <cell r="O9">
            <v>100786.77878525938</v>
          </cell>
        </row>
      </sheetData>
      <sheetData sheetId="3">
        <row r="9">
          <cell r="O9">
            <v>71759.919337165105</v>
          </cell>
        </row>
      </sheetData>
      <sheetData sheetId="4">
        <row r="9">
          <cell r="O9">
            <v>114539.62311485215</v>
          </cell>
        </row>
      </sheetData>
      <sheetData sheetId="5">
        <row r="9">
          <cell r="O9">
            <v>7095.7876895425488</v>
          </cell>
        </row>
      </sheetData>
      <sheetData sheetId="6">
        <row r="9">
          <cell r="P9">
            <v>43319.213864621168</v>
          </cell>
        </row>
      </sheetData>
      <sheetData sheetId="7">
        <row r="9">
          <cell r="M9">
            <v>8051.3911932194223</v>
          </cell>
        </row>
      </sheetData>
      <sheetData sheetId="8">
        <row r="9">
          <cell r="P9">
            <v>64567.413666055661</v>
          </cell>
        </row>
      </sheetData>
      <sheetData sheetId="9">
        <row r="9">
          <cell r="O9">
            <v>56012.652010794576</v>
          </cell>
        </row>
      </sheetData>
      <sheetData sheetId="10">
        <row r="9">
          <cell r="P9">
            <v>30834.090503319454</v>
          </cell>
        </row>
      </sheetData>
      <sheetData sheetId="11">
        <row r="9">
          <cell r="O9">
            <v>5072.7867996327959</v>
          </cell>
        </row>
      </sheetData>
      <sheetData sheetId="12"/>
      <sheetData sheetId="13">
        <row r="9">
          <cell r="L9">
            <v>11839.283981014349</v>
          </cell>
        </row>
      </sheetData>
      <sheetData sheetId="14"/>
      <sheetData sheetId="15">
        <row r="9">
          <cell r="O9">
            <v>6011.7225895854017</v>
          </cell>
        </row>
      </sheetData>
      <sheetData sheetId="16">
        <row r="9">
          <cell r="O9">
            <v>70052.739147246946</v>
          </cell>
        </row>
      </sheetData>
      <sheetData sheetId="17">
        <row r="9">
          <cell r="O9">
            <v>46200.445890847339</v>
          </cell>
        </row>
      </sheetData>
      <sheetData sheetId="18">
        <row r="9">
          <cell r="O9">
            <v>34558.908463714419</v>
          </cell>
        </row>
      </sheetData>
      <sheetData sheetId="19">
        <row r="9">
          <cell r="N9">
            <v>3273.0199572045676</v>
          </cell>
        </row>
      </sheetData>
      <sheetData sheetId="20">
        <row r="9">
          <cell r="P9">
            <v>23791.933809904614</v>
          </cell>
        </row>
      </sheetData>
      <sheetData sheetId="21">
        <row r="9">
          <cell r="M9">
            <v>4256.4057529957063</v>
          </cell>
        </row>
      </sheetData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rkbook Info"/>
      <sheetName val="ll RO Model Calc ll"/>
      <sheetName val="ll Bay Area Region ll"/>
      <sheetName val="BAR_RD"/>
      <sheetName val="BAR_Start"/>
      <sheetName val="BAY_RD"/>
      <sheetName val="COS_RD"/>
      <sheetName val="LUC_RD"/>
      <sheetName val="UNI_RD"/>
      <sheetName val="BAR_End"/>
      <sheetName val="ll LA Region ll"/>
      <sheetName val="LAR_RD"/>
      <sheetName val="LAR_Start"/>
      <sheetName val="PV_RD"/>
      <sheetName val="AV_RD"/>
      <sheetName val="LAR_End"/>
      <sheetName val="PV_RDB4PD"/>
      <sheetName val="ll Salinas Valley Region ll"/>
      <sheetName val="SVR_RD"/>
      <sheetName val="SVR_Start"/>
      <sheetName val="SAL_RD"/>
      <sheetName val="KC_RD"/>
      <sheetName val="SVR_End"/>
      <sheetName val="ll Non-Consol Districts ll"/>
      <sheetName val="BG_RD"/>
      <sheetName val="DIX_RD"/>
      <sheetName val="DOM_RD"/>
      <sheetName val="ELA_RD"/>
      <sheetName val="LIV_RD"/>
      <sheetName val="LOS_RD"/>
      <sheetName val="MRL_RD"/>
      <sheetName val="SEL_RD"/>
      <sheetName val="STK_RD"/>
      <sheetName val="VIS_RD"/>
      <sheetName val="WES_RD"/>
      <sheetName val="WIL_RD"/>
      <sheetName val="TRV_RD"/>
      <sheetName val="RDOM_RD"/>
      <sheetName val="RDV_RD"/>
      <sheetName val="BAK_RD"/>
      <sheetName val="CH_RD"/>
      <sheetName val="HR_RD"/>
      <sheetName val="KRV_RD"/>
      <sheetName val="ORO_RD"/>
      <sheetName val="PVP_RD"/>
      <sheetName val="TEMPLATE_RD"/>
      <sheetName val="RD Support WS-01"/>
      <sheetName val="Cost of Service WS-02"/>
      <sheetName val="ll IN_Data ll"/>
      <sheetName val="IN_RevReq"/>
      <sheetName val="IN_Oth Rev"/>
      <sheetName val="IN_FranchiseFees"/>
      <sheetName val="IN_Proj Srvs by Mtr Size"/>
      <sheetName val="IN_Proj Sales By Tier"/>
      <sheetName val="IN_Proj Flat by Structure"/>
      <sheetName val="IN_Fire Service"/>
      <sheetName val="IN_Fire Services Meter Size"/>
      <sheetName val="IN_O&amp;M"/>
      <sheetName val="IN_Tiers and Sales"/>
      <sheetName val="IN_Tiers_New"/>
      <sheetName val="ll OUT_Data ll"/>
      <sheetName val="OUT_RD Revenues"/>
      <sheetName val="OUT_Summary Prt Rate Revenues"/>
      <sheetName val="zCheck_PUF-PRF"/>
      <sheetName val="ll Reports ll"/>
      <sheetName val="RPT"/>
      <sheetName val="RPT_1"/>
      <sheetName val="RPT_2"/>
      <sheetName val="RPT_3"/>
      <sheetName val="RPT_4"/>
      <sheetName val="ll REF_Data ll"/>
      <sheetName val="REF_Constants"/>
      <sheetName val="REF_District Info_RD"/>
      <sheetName val="REF_Current Rates"/>
      <sheetName val="REF_Current Tier Blocks"/>
      <sheetName val="REF_Rev Class"/>
      <sheetName val="REF_Mtr Size"/>
      <sheetName val="REF_District and Rev Class Type"/>
      <sheetName val="REF_Rev Class-Rev Type"/>
      <sheetName val="REF_PRF Adj"/>
      <sheetName val="ADMIN_RD Support"/>
      <sheetName val="Tracker"/>
    </sheetNames>
    <sheetDataSet>
      <sheetData sheetId="0"/>
      <sheetData sheetId="1"/>
      <sheetData sheetId="2"/>
      <sheetData sheetId="3">
        <row r="1">
          <cell r="AI1">
            <v>110389924.56913289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I1">
            <v>61631386.308069423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1">
          <cell r="AI1">
            <v>46156287.399313375</v>
          </cell>
        </row>
      </sheetData>
      <sheetData sheetId="19"/>
      <sheetData sheetId="20"/>
      <sheetData sheetId="21"/>
      <sheetData sheetId="22"/>
      <sheetData sheetId="23"/>
      <sheetData sheetId="24">
        <row r="1">
          <cell r="AI1">
            <v>68863485.512508065</v>
          </cell>
        </row>
      </sheetData>
      <sheetData sheetId="25">
        <row r="1">
          <cell r="AI1">
            <v>7078571.0605647033</v>
          </cell>
        </row>
      </sheetData>
      <sheetData sheetId="26"/>
      <sheetData sheetId="27">
        <row r="1">
          <cell r="AI1">
            <v>44605770.781193614</v>
          </cell>
        </row>
      </sheetData>
      <sheetData sheetId="28">
        <row r="1">
          <cell r="AI1">
            <v>31550644.835164305</v>
          </cell>
        </row>
      </sheetData>
      <sheetData sheetId="29">
        <row r="1">
          <cell r="AI1">
            <v>52846329.940587029</v>
          </cell>
        </row>
      </sheetData>
      <sheetData sheetId="30">
        <row r="1">
          <cell r="AI1">
            <v>5099020.4088630341</v>
          </cell>
        </row>
      </sheetData>
      <sheetData sheetId="31">
        <row r="1">
          <cell r="AI1">
            <v>5857696.6864316538</v>
          </cell>
        </row>
      </sheetData>
      <sheetData sheetId="32">
        <row r="1">
          <cell r="AI1">
            <v>70779121.728688836</v>
          </cell>
        </row>
      </sheetData>
      <sheetData sheetId="33">
        <row r="1">
          <cell r="AI1">
            <v>35736712.986866198</v>
          </cell>
        </row>
      </sheetData>
      <sheetData sheetId="34">
        <row r="1">
          <cell r="AI1">
            <v>22466557.962115448</v>
          </cell>
        </row>
      </sheetData>
      <sheetData sheetId="35">
        <row r="1">
          <cell r="AI1">
            <v>4330141.920037522</v>
          </cell>
        </row>
      </sheetData>
      <sheetData sheetId="36">
        <row r="1">
          <cell r="AI1">
            <v>3618369.6238358794</v>
          </cell>
        </row>
      </sheetData>
      <sheetData sheetId="37"/>
      <sheetData sheetId="38"/>
      <sheetData sheetId="39">
        <row r="1">
          <cell r="AI1">
            <v>95106227.952954099</v>
          </cell>
        </row>
      </sheetData>
      <sheetData sheetId="40"/>
      <sheetData sheetId="41"/>
      <sheetData sheetId="42">
        <row r="1">
          <cell r="AI1">
            <v>8540589.2702639177</v>
          </cell>
        </row>
      </sheetData>
      <sheetData sheetId="43"/>
      <sheetData sheetId="44">
        <row r="1">
          <cell r="AI1">
            <v>11341268.804910149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ALL DISTRICTS"/>
      <sheetName val="BKD"/>
      <sheetName val="BAR"/>
      <sheetName val="BG"/>
      <sheetName val="CH"/>
      <sheetName val="DIX"/>
      <sheetName val="DOM"/>
      <sheetName val="ELA"/>
      <sheetName val="HR"/>
      <sheetName val="GO"/>
      <sheetName val="KRV"/>
      <sheetName val="LAR"/>
      <sheetName val="LAS"/>
      <sheetName val="LIV"/>
      <sheetName val="MRL"/>
      <sheetName val="ORO"/>
      <sheetName val="PVP"/>
      <sheetName val="SEL"/>
      <sheetName val="STK"/>
      <sheetName val="SVR"/>
      <sheetName val="VIS"/>
      <sheetName val="TRV"/>
      <sheetName val="WLK"/>
      <sheetName val="WIL"/>
      <sheetName val="DO NOT DELETE --&gt;"/>
      <sheetName val="New District Template"/>
      <sheetName val="WP REFERENCE_PWO"/>
      <sheetName val="WP REFERENCE_RB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J9">
            <v>41741.721236457823</v>
          </cell>
        </row>
      </sheetData>
      <sheetData sheetId="9">
        <row r="9">
          <cell r="I9">
            <v>34990.671194398783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D9">
            <v>9019.2999999999993</v>
          </cell>
          <cell r="E9">
            <v>8711.5039927271482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NVR_RD_GRC"/>
      <sheetName val="NVR_RD_Aug-23"/>
      <sheetName val="NVR_RD_Steps"/>
      <sheetName val="NVR_RD_Jan-24"/>
      <sheetName val="NVR_RD_May-24"/>
      <sheetName val="Adopted #s"/>
      <sheetName val="Consumption"/>
      <sheetName val="Cost of Service WS-02"/>
      <sheetName val="Base Total"/>
      <sheetName val="I.Total"/>
      <sheetName val="Adopted Ratios"/>
      <sheetName val="REF_District Info"/>
    </sheetNames>
    <sheetDataSet>
      <sheetData sheetId="0"/>
      <sheetData sheetId="1"/>
      <sheetData sheetId="2">
        <row r="19">
          <cell r="D19">
            <v>34641631.652370326</v>
          </cell>
          <cell r="M19">
            <v>38346903.679475874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rkbook Info"/>
      <sheetName val="ll RO Model Calc ll"/>
      <sheetName val="ll Kern Region ll"/>
      <sheetName val="KER_RD"/>
      <sheetName val="KRV2_RD"/>
      <sheetName val="KER_Start"/>
      <sheetName val="BAK_RD"/>
      <sheetName val="KRV_RD"/>
      <sheetName val="KER_End"/>
      <sheetName val="ll North Valley Region ll"/>
      <sheetName val="NVR_RD"/>
      <sheetName val="ORO2_RD"/>
      <sheetName val="NVR_Start"/>
      <sheetName val="CH_RD"/>
      <sheetName val="ORO_RD"/>
      <sheetName val="NVR_End"/>
      <sheetName val="ll SBR Region ll"/>
      <sheetName val="SBR_RD"/>
      <sheetName val="HR2_RD"/>
      <sheetName val="SBR_Start"/>
      <sheetName val="DOM_RD"/>
      <sheetName val="HR_RD"/>
      <sheetName val="SBR_End"/>
      <sheetName val="TEMPLATE_RD"/>
      <sheetName val="RD Support WS-01"/>
      <sheetName val="Cost of Service WS-02"/>
      <sheetName val="ll IN_Data ll"/>
      <sheetName val="IN_RevReq"/>
      <sheetName val="IN_Oth Rev"/>
      <sheetName val="IN_FranchiseFees"/>
      <sheetName val="IN_Proj Srvs by Mtr Size"/>
      <sheetName val="IN_Proj Sales By Tier"/>
      <sheetName val="IN_Proj Flat by Structure"/>
      <sheetName val="IN_Fire Service Inches"/>
      <sheetName val="IN_Fire Services Meter Size"/>
      <sheetName val="IN_O&amp;M"/>
      <sheetName val="IN_Tiers and Sales"/>
      <sheetName val="IN_Tiers_New"/>
      <sheetName val="ll OUT_Data ll"/>
      <sheetName val="OUT_RD Revenues"/>
      <sheetName val="OUT_Summary Prt Rate Revenues"/>
      <sheetName val="zCheck_PUF-PRF"/>
      <sheetName val="ll Reports ll"/>
      <sheetName val="RPT"/>
      <sheetName val="RPT_1"/>
      <sheetName val="RPT_2"/>
      <sheetName val="RPT_3"/>
      <sheetName val="RPT_4"/>
      <sheetName val="ll REF_Data ll"/>
      <sheetName val="REF_Constants"/>
      <sheetName val="REF_District Info_RD"/>
      <sheetName val="REF_Current Rates"/>
      <sheetName val="REF_Current Tier Blocks"/>
      <sheetName val="REF_Rev Class"/>
      <sheetName val="REF_Mtr Size"/>
      <sheetName val="REF_District and Rev Class Type"/>
      <sheetName val="REF_Rev Class-Rev Type"/>
      <sheetName val="REF_PRF Adj"/>
      <sheetName val="ADMIN_RD Support"/>
      <sheetName val="Tracker"/>
      <sheetName val="CH2_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I1">
            <v>37749749.003968813</v>
          </cell>
        </row>
      </sheetData>
      <sheetData sheetId="11">
        <row r="56">
          <cell r="AE56">
            <v>14.73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I1">
            <v>120789761.00595354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SBR_RD_GRC"/>
      <sheetName val="SBR_RD_Aug-23"/>
      <sheetName val="SBR_RD_Jan-24"/>
      <sheetName val="SBR_RD_Steps"/>
      <sheetName val="SBR_RD_May-24"/>
      <sheetName val="Cost of Service WS-02"/>
      <sheetName val="Adopted #s"/>
      <sheetName val="Consumption"/>
      <sheetName val="Base Total"/>
      <sheetName val="I.Total"/>
      <sheetName val="Adopted Ratios"/>
      <sheetName val="REF_District Info"/>
    </sheetNames>
    <sheetDataSet>
      <sheetData sheetId="0"/>
      <sheetData sheetId="1"/>
      <sheetData sheetId="2">
        <row r="19">
          <cell r="D19">
            <v>115012613.1314095</v>
          </cell>
          <cell r="M19">
            <v>124462875.37295172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DBDA9DC7-40A0-4B7F-9C60-D0790FE2E68F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C3C525F1-AB96-4051-9D6B-7BB258F71F14}">
    <text>12 months prior column</text>
  </threadedComment>
  <threadedComment ref="A4" dT="2023-02-02T23:36:56.28" personId="{DBDA9DC7-40A0-4B7F-9C60-D0790FE2E68F}" id="{1185A8BA-483A-4D11-B1CA-24B5BCE073D2}">
    <text>Do not change</text>
  </threadedComment>
  <threadedComment ref="B4" dT="2023-03-03T23:48:03.84" personId="{DBDA9DC7-40A0-4B7F-9C60-D0790FE2E68F}" id="{E12257C3-9F32-4FEE-B365-7D663DA8D2E8}">
    <text>Most recent filing that shows latest Revenue Requirement</text>
  </threadedComment>
  <threadedComment ref="E4" dT="2023-02-02T23:36:31.18" personId="{DBDA9DC7-40A0-4B7F-9C60-D0790FE2E68F}" id="{DA8F6FE8-9369-4385-81F3-0C2085219FB7}">
    <text>Input total authorized revenue at beginning of the year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CC3F80EC-944B-4013-9E2F-D7C2352F6D59}">
    <text>12 months prior column</text>
  </threadedComment>
  <threadedComment ref="A4" dT="2023-02-02T23:36:56.28" personId="{DBDA9DC7-40A0-4B7F-9C60-D0790FE2E68F}" id="{47D6E7D8-2C8B-4467-A0B6-F7BF6B8099BC}">
    <text>Do not change</text>
  </threadedComment>
  <threadedComment ref="B4" dT="2023-03-03T23:48:03.84" personId="{DBDA9DC7-40A0-4B7F-9C60-D0790FE2E68F}" id="{F7CF59BA-465C-401D-8E73-384FA94626A8}">
    <text>Most recent filing that shows latest Revenue Requirement</text>
  </threadedComment>
  <threadedComment ref="E4" dT="2023-02-02T23:36:31.18" personId="{DBDA9DC7-40A0-4B7F-9C60-D0790FE2E68F}" id="{BB4D6CCA-AC74-4AE9-850D-45A7A8DADF5D}">
    <text>Input total authorized revenue at beginning of the year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168D4E49-1A11-4917-999D-4344461D6F1B}">
    <text>12 months prior column</text>
  </threadedComment>
  <threadedComment ref="A4" dT="2023-02-02T23:36:56.28" personId="{DBDA9DC7-40A0-4B7F-9C60-D0790FE2E68F}" id="{CC059C2F-DB34-4A06-A425-2E5B2FC4DE76}">
    <text>Do not change</text>
  </threadedComment>
  <threadedComment ref="B4" dT="2023-03-03T23:48:03.84" personId="{DBDA9DC7-40A0-4B7F-9C60-D0790FE2E68F}" id="{98321191-1E8C-4255-A2D5-BC8C5C0CA265}">
    <text>Most recent filing that shows latest Revenue Requirement</text>
  </threadedComment>
  <threadedComment ref="E4" dT="2023-02-02T23:36:31.18" personId="{DBDA9DC7-40A0-4B7F-9C60-D0790FE2E68F}" id="{71510F52-8EDB-4C72-A32C-9EA1EC2E23B4}">
    <text>Input total authorized revenue at beginning of the year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3C9BF59D-3030-47BF-8A72-BF93ADF629CD}">
    <text>12 months prior column</text>
  </threadedComment>
  <threadedComment ref="A4" dT="2023-02-02T23:36:56.28" personId="{DBDA9DC7-40A0-4B7F-9C60-D0790FE2E68F}" id="{F4B40595-D8F7-4182-B954-AEEC69540413}">
    <text>Do not change</text>
  </threadedComment>
  <threadedComment ref="B4" dT="2023-03-03T23:48:03.84" personId="{DBDA9DC7-40A0-4B7F-9C60-D0790FE2E68F}" id="{7A7838FC-FB26-481A-8D2C-FAB06F815479}">
    <text>Most recent filing that shows latest Revenue Requirement</text>
  </threadedComment>
  <threadedComment ref="E4" dT="2023-02-02T23:36:31.18" personId="{DBDA9DC7-40A0-4B7F-9C60-D0790FE2E68F}" id="{D1E9F82D-0030-49AE-99F9-EBDE316D7940}">
    <text>Input total authorized revenue at beginning of the year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D47EE8E1-AAB9-428F-B4A9-9537DFB99310}">
    <text>12 months prior column</text>
  </threadedComment>
  <threadedComment ref="A4" dT="2023-02-02T23:36:56.28" personId="{DBDA9DC7-40A0-4B7F-9C60-D0790FE2E68F}" id="{A218A0D2-CEBE-4E73-B86F-07D6FB4EADD3}">
    <text>Do not change</text>
  </threadedComment>
  <threadedComment ref="B4" dT="2023-03-03T23:48:03.84" personId="{DBDA9DC7-40A0-4B7F-9C60-D0790FE2E68F}" id="{ADF362A6-D474-48C3-809E-41E33F3353B3}">
    <text>Most recent filing that shows latest Revenue Requirement</text>
  </threadedComment>
  <threadedComment ref="E4" dT="2023-02-02T23:36:31.18" personId="{DBDA9DC7-40A0-4B7F-9C60-D0790FE2E68F}" id="{C96F1825-C4A2-479B-9495-CCFA00F4DEDF}">
    <text>Input total authorized revenue at beginning of the year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361FE522-E6F5-49DC-B93C-A9F1368DAEAE}">
    <text>12 months prior column</text>
  </threadedComment>
  <threadedComment ref="A4" dT="2023-02-02T23:36:56.28" personId="{DBDA9DC7-40A0-4B7F-9C60-D0790FE2E68F}" id="{026446FA-BEA6-445A-817D-A570C57684EE}">
    <text>Do not change</text>
  </threadedComment>
  <threadedComment ref="B4" dT="2023-03-03T23:48:03.84" personId="{DBDA9DC7-40A0-4B7F-9C60-D0790FE2E68F}" id="{4FE5759F-3BB1-4D6C-B46B-1B2E8A558E49}">
    <text>Most recent filing that shows latest Revenue Requirement</text>
  </threadedComment>
  <threadedComment ref="E4" dT="2023-02-02T23:36:31.18" personId="{DBDA9DC7-40A0-4B7F-9C60-D0790FE2E68F}" id="{3D9A1AD9-1359-4522-B805-A0E65AFD9CFC}">
    <text>Input total authorized revenue at beginning of the year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73E8FDBD-3A0E-43E3-9730-064891940F01}">
    <text>12 months prior column</text>
  </threadedComment>
  <threadedComment ref="A4" dT="2023-02-02T23:36:56.28" personId="{DBDA9DC7-40A0-4B7F-9C60-D0790FE2E68F}" id="{203E2AC1-4E3B-49D2-A1C8-C2796C8E2337}">
    <text>Do not change</text>
  </threadedComment>
  <threadedComment ref="B4" dT="2023-03-03T23:48:03.84" personId="{DBDA9DC7-40A0-4B7F-9C60-D0790FE2E68F}" id="{DA76D01C-BC26-4268-B6E4-EED8B7F47D45}">
    <text>Most recent filing that shows latest Revenue Requirement</text>
  </threadedComment>
  <threadedComment ref="E4" dT="2023-02-02T23:36:31.18" personId="{DBDA9DC7-40A0-4B7F-9C60-D0790FE2E68F}" id="{E0839995-CD1B-4A00-A957-3D66F893D18C}">
    <text>Input total authorized revenue at beginning of the year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5834527B-E948-4E46-9EF9-F952E7F81FD0}">
    <text>12 months prior column</text>
  </threadedComment>
  <threadedComment ref="A4" dT="2023-02-02T23:36:56.28" personId="{DBDA9DC7-40A0-4B7F-9C60-D0790FE2E68F}" id="{B582862E-F972-4350-BE5D-D2BD7331E54A}">
    <text>Do not change</text>
  </threadedComment>
  <threadedComment ref="B4" dT="2023-03-03T23:48:03.84" personId="{DBDA9DC7-40A0-4B7F-9C60-D0790FE2E68F}" id="{70D12B6F-674C-47ED-A2A7-6390513AC9AF}">
    <text>Most recent filing that shows latest Revenue Requirement</text>
  </threadedComment>
  <threadedComment ref="E4" dT="2023-02-02T23:36:31.18" personId="{DBDA9DC7-40A0-4B7F-9C60-D0790FE2E68F}" id="{D83B8411-A816-45CF-9BCD-030F4BD66442}">
    <text>Input total authorized revenue at beginning of the year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EF82895E-6D63-44C4-B6BE-778D24B85ECD}">
    <text>12 months prior column</text>
  </threadedComment>
  <threadedComment ref="A4" dT="2023-02-02T23:36:56.28" personId="{DBDA9DC7-40A0-4B7F-9C60-D0790FE2E68F}" id="{AB11EF50-6618-4682-917F-0CA5AC34FC20}">
    <text>Do not change</text>
  </threadedComment>
  <threadedComment ref="B4" dT="2023-03-03T23:48:03.84" personId="{DBDA9DC7-40A0-4B7F-9C60-D0790FE2E68F}" id="{CBD21CFC-C328-4E18-834F-A9855B8DBD95}">
    <text>Most recent filing that shows latest Revenue Requirement</text>
  </threadedComment>
  <threadedComment ref="E4" dT="2023-02-02T23:36:31.18" personId="{DBDA9DC7-40A0-4B7F-9C60-D0790FE2E68F}" id="{D03B91D5-C81A-4653-91C5-8455C644A1AE}">
    <text>Input total authorized revenue at beginning of the year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7F210682-3329-4E2F-8325-F25B8AD6B1D1}">
    <text>12 months prior column</text>
  </threadedComment>
  <threadedComment ref="A4" dT="2023-02-02T23:36:56.28" personId="{DBDA9DC7-40A0-4B7F-9C60-D0790FE2E68F}" id="{585AF4DA-36B6-4278-BD29-A46ED2104A37}">
    <text>Do not change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5DD6D732-8C82-45D9-BD5B-91B778576004}">
    <text>12 months prior column</text>
  </threadedComment>
  <threadedComment ref="A4" dT="2023-02-02T23:36:56.28" personId="{DBDA9DC7-40A0-4B7F-9C60-D0790FE2E68F}" id="{D592DA0C-9294-40DF-9675-3680D6F1DD70}">
    <text>Do not change</text>
  </threadedComment>
  <threadedComment ref="B4" dT="2023-03-03T23:48:03.84" personId="{DBDA9DC7-40A0-4B7F-9C60-D0790FE2E68F}" id="{D77C5F98-4D18-40A8-9CD1-8EF4A8E393A3}">
    <text>Most recent filing that shows latest Revenue Requirement</text>
  </threadedComment>
  <threadedComment ref="E4" dT="2023-02-02T23:36:31.18" personId="{DBDA9DC7-40A0-4B7F-9C60-D0790FE2E68F}" id="{4C501B25-1F66-4813-B07C-E56078F105F6}">
    <text>Input total authorized revenue at beginning of the year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92CE6CDD-BE71-4D32-BF6B-2ADB23FE22A7}">
    <text>12 months prior column</text>
  </threadedComment>
  <threadedComment ref="A4" dT="2023-02-02T23:36:56.28" personId="{DBDA9DC7-40A0-4B7F-9C60-D0790FE2E68F}" id="{AE960DDA-C9B6-4238-834D-32BC6E701AF0}">
    <text>Do not change</text>
  </threadedComment>
  <threadedComment ref="B4" dT="2023-03-03T23:48:03.84" personId="{DBDA9DC7-40A0-4B7F-9C60-D0790FE2E68F}" id="{3F2C84D2-9673-4755-A8C9-B4E0AE4C876F}">
    <text>Most recent filing that shows latest Revenue Requirement</text>
  </threadedComment>
  <threadedComment ref="E4" dT="2023-02-02T23:36:31.18" personId="{DBDA9DC7-40A0-4B7F-9C60-D0790FE2E68F}" id="{7EC1B3B1-ABF8-4444-BB41-1D624F83D294}">
    <text>Input total authorized revenue at beginning of the year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BB8E6407-C9A4-41FF-8C57-379B9B050DE8}">
    <text>12 months prior column</text>
  </threadedComment>
  <threadedComment ref="A4" dT="2023-02-02T23:36:56.28" personId="{DBDA9DC7-40A0-4B7F-9C60-D0790FE2E68F}" id="{9E839529-7118-499A-A9D8-725A4641B442}">
    <text>Do not change</text>
  </threadedComment>
  <threadedComment ref="B4" dT="2023-03-03T23:48:03.84" personId="{DBDA9DC7-40A0-4B7F-9C60-D0790FE2E68F}" id="{B4883800-12E4-422B-A3D5-403B36B97A6C}">
    <text>Most recent filing that shows latest Revenue Requirement</text>
  </threadedComment>
  <threadedComment ref="E4" dT="2023-02-02T23:36:31.18" personId="{DBDA9DC7-40A0-4B7F-9C60-D0790FE2E68F}" id="{9507AC3D-D5CA-4C5C-86B7-44332C246AC6}">
    <text>Input total authorized revenue at beginning of the year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0410C896-8D91-45BC-BABE-13728ECD899C}">
    <text>12 months prior column</text>
  </threadedComment>
  <threadedComment ref="A4" dT="2023-02-02T23:36:56.28" personId="{DBDA9DC7-40A0-4B7F-9C60-D0790FE2E68F}" id="{D1285218-E641-42E7-8CED-82B6D3ECCF42}">
    <text>Do not change</text>
  </threadedComment>
  <threadedComment ref="B4" dT="2023-03-03T23:48:03.84" personId="{DBDA9DC7-40A0-4B7F-9C60-D0790FE2E68F}" id="{C8195468-73C0-4402-A9D4-3954AAA7DD5F}">
    <text>Most recent filing that shows latest Revenue Requirement</text>
  </threadedComment>
  <threadedComment ref="E4" dT="2023-02-02T23:36:31.18" personId="{DBDA9DC7-40A0-4B7F-9C60-D0790FE2E68F}" id="{F529ACC3-8B1E-4838-A031-BE288337A7AF}">
    <text>Input total authorized revenue at beginning of the year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C38524C1-29AA-45A7-B89A-190AB100C210}">
    <text>12 months prior column</text>
  </threadedComment>
  <threadedComment ref="A4" dT="2023-02-02T23:36:56.28" personId="{DBDA9DC7-40A0-4B7F-9C60-D0790FE2E68F}" id="{595EE46A-3210-4DD4-9688-C0A1BC4DB879}">
    <text>Do not change</text>
  </threadedComment>
  <threadedComment ref="B4" dT="2023-03-03T23:48:03.84" personId="{DBDA9DC7-40A0-4B7F-9C60-D0790FE2E68F}" id="{E3A33B35-3078-46D9-AA19-DD7E64FFCC23}">
    <text>Most recent filing that shows latest Revenue Requirement</text>
  </threadedComment>
  <threadedComment ref="E4" dT="2023-02-02T23:36:31.18" personId="{DBDA9DC7-40A0-4B7F-9C60-D0790FE2E68F}" id="{2B6A4025-EE52-4FAA-BA44-460F9BD3CF73}">
    <text>Input total authorized revenue at beginning of the year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69449626-90CB-4BA1-ACEB-66280D147A78}">
    <text>12 months prior column</text>
  </threadedComment>
  <threadedComment ref="A4" dT="2023-02-02T23:36:56.28" personId="{DBDA9DC7-40A0-4B7F-9C60-D0790FE2E68F}" id="{5996F74B-112D-4972-B413-72A028982C9A}">
    <text>Do not change</text>
  </threadedComment>
  <threadedComment ref="B4" dT="2023-03-03T23:48:03.84" personId="{DBDA9DC7-40A0-4B7F-9C60-D0790FE2E68F}" id="{9D23E750-E265-43B8-95A9-19A23FD1E6A5}">
    <text>Most recent filing that shows latest Revenue Requirement</text>
  </threadedComment>
  <threadedComment ref="E4" dT="2023-02-02T23:36:31.18" personId="{DBDA9DC7-40A0-4B7F-9C60-D0790FE2E68F}" id="{73A975DE-2807-437F-9DC1-012BA9761B01}">
    <text>Input total authorized revenue at beginning of the year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FADBF83E-3E5E-48D5-B351-AF1546380C9E}">
    <text>12 months prior column</text>
  </threadedComment>
  <threadedComment ref="A4" dT="2023-02-02T23:36:56.28" personId="{DBDA9DC7-40A0-4B7F-9C60-D0790FE2E68F}" id="{61794ED5-1DC7-4082-AA83-729591FD9851}">
    <text>Do not change</text>
  </threadedComment>
  <threadedComment ref="B4" dT="2023-03-03T23:48:03.84" personId="{DBDA9DC7-40A0-4B7F-9C60-D0790FE2E68F}" id="{218A32AA-7A4A-4D77-AF44-051385AD92CB}">
    <text>Most recent filing that shows latest Revenue Requirement</text>
  </threadedComment>
  <threadedComment ref="E4" dT="2023-02-02T23:36:31.18" personId="{DBDA9DC7-40A0-4B7F-9C60-D0790FE2E68F}" id="{BD972908-2179-4972-AC77-9B88F92E3FB3}">
    <text>Input total authorized revenue at beginning of the year</text>
  </threadedComment>
</ThreadedComments>
</file>

<file path=xl/threadedComments/threadedComment18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020D834E-C870-4FD8-A421-FEE51FEA11D0}">
    <text>12 months prior column</text>
  </threadedComment>
  <threadedComment ref="A4" dT="2023-02-02T23:36:56.28" personId="{DBDA9DC7-40A0-4B7F-9C60-D0790FE2E68F}" id="{FA05C92E-59CC-449D-8BA2-62C46231D800}">
    <text>Do not change</text>
  </threadedComment>
  <threadedComment ref="B4" dT="2023-03-03T23:48:03.84" personId="{DBDA9DC7-40A0-4B7F-9C60-D0790FE2E68F}" id="{346C2AA6-3D21-4521-BF4C-E9324BF5D5F7}">
    <text>Most recent filing that shows latest Revenue Requirement</text>
  </threadedComment>
  <threadedComment ref="E4" dT="2023-02-02T23:36:31.18" personId="{DBDA9DC7-40A0-4B7F-9C60-D0790FE2E68F}" id="{D36D73D6-1152-4DA8-87C5-BB0E7098A0D8}">
    <text>Input total authorized revenue at beginning of the year</text>
  </threadedComment>
</ThreadedComments>
</file>

<file path=xl/threadedComments/threadedComment19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9879B34E-DC20-455D-950E-61019C11ED94}">
    <text>12 months prior column</text>
  </threadedComment>
  <threadedComment ref="A4" dT="2023-02-02T23:36:56.28" personId="{DBDA9DC7-40A0-4B7F-9C60-D0790FE2E68F}" id="{5124A7F3-1AD4-4D4F-AF1E-AB09BBC30456}">
    <text>Do not change</text>
  </threadedComment>
  <threadedComment ref="B4" dT="2023-03-03T23:48:03.84" personId="{DBDA9DC7-40A0-4B7F-9C60-D0790FE2E68F}" id="{3D3FFD94-BDE6-474F-9A71-3FAED700FD32}">
    <text>Most recent filing that shows latest Revenue Requirement</text>
  </threadedComment>
  <threadedComment ref="E4" dT="2023-02-02T23:36:31.18" personId="{DBDA9DC7-40A0-4B7F-9C60-D0790FE2E68F}" id="{DDD55C02-F19A-47E3-9AA4-52137B5778B0}">
    <text>Input total authorized revenue at beginning of the year</text>
  </threadedComment>
</ThreadedComments>
</file>

<file path=xl/threadedComments/threadedComment20.xml><?xml version="1.0" encoding="utf-8"?>
<ThreadedComments xmlns="http://schemas.microsoft.com/office/spreadsheetml/2018/threadedcomments" xmlns:x="http://schemas.openxmlformats.org/spreadsheetml/2006/main">
  <threadedComment ref="E3" dT="2023-02-08T21:58:13.76" personId="{DBDA9DC7-40A0-4B7F-9C60-D0790FE2E68F}" id="{71C97B4B-C3C9-4EC5-BE87-4337AEE702FC}">
    <text>12 months prior column</text>
  </threadedComment>
  <threadedComment ref="A4" dT="2023-02-02T23:36:56.28" personId="{DBDA9DC7-40A0-4B7F-9C60-D0790FE2E68F}" id="{0C7F1259-AA7F-4E4E-A8B1-F2A88CE72A6D}">
    <text>Do not change</text>
  </threadedComment>
  <threadedComment ref="B4" dT="2023-03-03T23:48:03.84" personId="{DBDA9DC7-40A0-4B7F-9C60-D0790FE2E68F}" id="{44E7AF6E-6ABB-4924-B8A6-2A094ADA8D6D}">
    <text>Most recent filing that shows latest Revenue Requirement</text>
  </threadedComment>
  <threadedComment ref="E4" dT="2023-02-02T23:36:31.18" personId="{DBDA9DC7-40A0-4B7F-9C60-D0790FE2E68F}" id="{69E27018-036A-48B9-9477-0BD3B9A08281}">
    <text>Input total authorized revenue at beginning of the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4" Type="http://schemas.microsoft.com/office/2017/10/relationships/threadedComment" Target="../threadedComments/threadedComment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Relationship Id="rId4" Type="http://schemas.microsoft.com/office/2017/10/relationships/threadedComment" Target="../threadedComments/threadedComment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Relationship Id="rId4" Type="http://schemas.microsoft.com/office/2017/10/relationships/threadedComment" Target="../threadedComments/threadedComment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13BCD-B4F2-4A90-A814-8009034CBF25}">
  <sheetPr>
    <tabColor theme="5" tint="0.39997558519241921"/>
  </sheetPr>
  <dimension ref="A1:Q56"/>
  <sheetViews>
    <sheetView tabSelected="1" zoomScale="85" zoomScaleNormal="85" workbookViewId="0">
      <selection activeCell="C19" sqref="C19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88671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2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14</v>
      </c>
      <c r="C4" s="10" t="s">
        <v>15</v>
      </c>
      <c r="D4" s="11" t="s">
        <v>16</v>
      </c>
      <c r="E4" s="12">
        <f>[1]BKD!$H$9*1000</f>
        <v>83955802.768224046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3893006.7120727617</v>
      </c>
      <c r="O5" s="5">
        <f>SUMIF($A$5:$A52,$M5,F$5:F52)</f>
        <v>12937969.304962574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25</v>
      </c>
      <c r="C7" s="16" t="s">
        <v>26</v>
      </c>
      <c r="D7" s="17"/>
      <c r="E7" s="18">
        <f>([1]BKD!$J$9-[1]BKD!$H$9)*1000</f>
        <v>3893006.7120727617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-5680550.8323052805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30</v>
      </c>
      <c r="C9" s="16" t="s">
        <v>31</v>
      </c>
      <c r="D9" s="17" t="s">
        <v>16</v>
      </c>
      <c r="E9" s="18"/>
      <c r="F9" s="18">
        <f>[2]BKD!$O$9*1000-E4-E7</f>
        <v>12937969.304962574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32</v>
      </c>
      <c r="C10" s="16" t="s">
        <v>33</v>
      </c>
      <c r="D10" s="17" t="s">
        <v>16</v>
      </c>
      <c r="E10" s="18"/>
      <c r="F10" s="18"/>
      <c r="G10" s="18">
        <f>[3]BAK_RD!$AI$1-E7-E4-F9</f>
        <v>-5680550.8323052805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9"/>
    </row>
    <row r="12" spans="1:17" x14ac:dyDescent="0.3">
      <c r="A12" s="15" t="s">
        <v>29</v>
      </c>
      <c r="B12" s="15" t="s">
        <v>36</v>
      </c>
      <c r="C12" s="16" t="s">
        <v>37</v>
      </c>
      <c r="D12" s="17" t="s">
        <v>21</v>
      </c>
      <c r="E12" s="18"/>
      <c r="F12" s="18"/>
      <c r="G12" s="18"/>
      <c r="H12" s="18"/>
      <c r="I12" s="18"/>
      <c r="J12" s="17"/>
      <c r="K12" s="19"/>
    </row>
    <row r="13" spans="1:17" x14ac:dyDescent="0.3">
      <c r="A13" s="15" t="s">
        <v>29</v>
      </c>
      <c r="B13" s="15" t="s">
        <v>36</v>
      </c>
      <c r="C13" s="16" t="s">
        <v>38</v>
      </c>
      <c r="D13" s="17" t="s">
        <v>21</v>
      </c>
      <c r="E13" s="18"/>
      <c r="F13" s="18"/>
      <c r="G13" s="18"/>
      <c r="H13" s="18"/>
      <c r="I13" s="18"/>
      <c r="J13" s="17"/>
      <c r="K13" s="19"/>
    </row>
    <row r="14" spans="1:17" x14ac:dyDescent="0.3">
      <c r="A14" s="15" t="s">
        <v>29</v>
      </c>
      <c r="B14" s="15" t="s">
        <v>36</v>
      </c>
      <c r="C14" s="16" t="s">
        <v>39</v>
      </c>
      <c r="D14" s="17" t="s">
        <v>21</v>
      </c>
      <c r="E14" s="18"/>
      <c r="F14" s="18"/>
      <c r="G14" s="18"/>
      <c r="H14" s="18"/>
      <c r="I14" s="18"/>
      <c r="J14" s="17"/>
      <c r="K14" s="17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7"/>
      <c r="K15" s="17"/>
      <c r="M15" s="6" t="s">
        <v>16</v>
      </c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  <c r="M16" s="6" t="s">
        <v>21</v>
      </c>
    </row>
    <row r="17" spans="1:13" x14ac:dyDescent="0.3">
      <c r="A17" s="15" t="s">
        <v>29</v>
      </c>
      <c r="B17" s="15" t="s">
        <v>36</v>
      </c>
      <c r="C17" s="16" t="s">
        <v>42</v>
      </c>
      <c r="D17" s="17" t="s">
        <v>21</v>
      </c>
      <c r="E17" s="18"/>
      <c r="F17" s="18"/>
      <c r="G17" s="18"/>
      <c r="H17" s="18"/>
      <c r="I17" s="18"/>
      <c r="J17" s="17"/>
      <c r="K17" s="17"/>
      <c r="M17" s="6" t="s">
        <v>43</v>
      </c>
    </row>
    <row r="18" spans="1:13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9"/>
      <c r="K18" s="17"/>
    </row>
    <row r="19" spans="1:13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7"/>
    </row>
    <row r="20" spans="1:13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3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7"/>
      <c r="K21" s="17"/>
    </row>
    <row r="22" spans="1:13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7"/>
      <c r="K22" s="17"/>
    </row>
    <row r="23" spans="1:13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7"/>
      <c r="K23" s="17"/>
    </row>
    <row r="24" spans="1:13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7"/>
      <c r="K24" s="17"/>
    </row>
    <row r="25" spans="1:13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9"/>
      <c r="K25" s="17"/>
    </row>
    <row r="26" spans="1:13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7"/>
    </row>
    <row r="27" spans="1:13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7"/>
    </row>
    <row r="28" spans="1:13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7"/>
    </row>
    <row r="29" spans="1:13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7"/>
    </row>
    <row r="30" spans="1:13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9"/>
      <c r="K30" s="17"/>
    </row>
    <row r="31" spans="1:13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9"/>
      <c r="K31" s="17"/>
    </row>
    <row r="32" spans="1:13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3893006.7120727617</v>
      </c>
      <c r="F54" s="5">
        <f t="shared" ref="F54:H54" si="1">SUM(F5:F52)</f>
        <v>12937969.304962574</v>
      </c>
      <c r="G54" s="5">
        <f t="shared" si="1"/>
        <v>-5680550.8323052805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 D8:D52" xr:uid="{357CF710-8EFF-4CB6-85BD-CB2F3F72104C}">
      <formula1>$M$15:$M$17</formula1>
    </dataValidation>
    <dataValidation type="list" allowBlank="1" showInputMessage="1" showErrorMessage="1" sqref="A5:A52" xr:uid="{C912716C-3AF7-48F8-9BA0-524F6D333E79}">
      <formula1>$M$5:$M$9</formula1>
    </dataValidation>
    <dataValidation type="list" allowBlank="1" showInputMessage="1" showErrorMessage="1" sqref="A4" xr:uid="{515544E0-9249-4070-BB0B-C076563A4ADA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80A5-6FAF-4AC6-A3E1-F2663FFE2060}">
  <sheetPr>
    <tabColor theme="5" tint="0.39997558519241921"/>
  </sheetPr>
  <dimension ref="A1:Q56"/>
  <sheetViews>
    <sheetView zoomScale="85" zoomScaleNormal="85" workbookViewId="0">
      <selection activeCell="G11" sqref="G1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68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48</v>
      </c>
      <c r="C4" s="10" t="s">
        <v>69</v>
      </c>
      <c r="D4" s="11" t="s">
        <v>16</v>
      </c>
      <c r="E4" s="12">
        <f>+([1]BAR!$I$9*1000)</f>
        <v>101872748.86235055</v>
      </c>
      <c r="F4" s="12"/>
      <c r="G4" s="12"/>
      <c r="H4" s="12"/>
      <c r="I4" s="12"/>
      <c r="J4" s="13">
        <v>44774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5303734.5725111086</v>
      </c>
      <c r="O5" s="5">
        <f>SUMIF($A$5:$A52,$M5,F$5:F52)</f>
        <v>7363139.6799904834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25</v>
      </c>
      <c r="C7" s="16" t="s">
        <v>26</v>
      </c>
      <c r="D7" s="17"/>
      <c r="E7" s="18">
        <f>([1]BAR!$K$9-[1]BAR!$I$9)*1000</f>
        <v>5303734.5725111086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-4149698.545719251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50</v>
      </c>
      <c r="C9" s="16" t="s">
        <v>70</v>
      </c>
      <c r="D9" s="17"/>
      <c r="E9" s="18"/>
      <c r="F9" s="18">
        <f>[2]BAR!$O$9*1000-E4-E7</f>
        <v>7363139.6799904834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52</v>
      </c>
      <c r="C10" s="16" t="s">
        <v>33</v>
      </c>
      <c r="D10" s="17" t="s">
        <v>16</v>
      </c>
      <c r="E10" s="18"/>
      <c r="F10" s="18"/>
      <c r="G10" s="18">
        <f>[3]BAR_RD!$AI$1-E4-E7-F9</f>
        <v>-4149698.545719251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6" t="s">
        <v>37</v>
      </c>
      <c r="D12" s="17" t="s">
        <v>21</v>
      </c>
      <c r="E12" s="18"/>
      <c r="F12" s="18"/>
      <c r="G12" s="18"/>
      <c r="H12" s="18"/>
      <c r="I12" s="18"/>
      <c r="J12" s="19"/>
      <c r="K12" s="19"/>
    </row>
    <row r="13" spans="1:17" x14ac:dyDescent="0.3">
      <c r="A13" s="15" t="s">
        <v>29</v>
      </c>
      <c r="B13" s="15" t="s">
        <v>36</v>
      </c>
      <c r="C13" s="16" t="s">
        <v>38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 t="s">
        <v>29</v>
      </c>
      <c r="B14" s="15" t="s">
        <v>36</v>
      </c>
      <c r="C14" s="16" t="s">
        <v>39</v>
      </c>
      <c r="D14" s="17" t="s">
        <v>21</v>
      </c>
      <c r="E14" s="18"/>
      <c r="F14" s="18"/>
      <c r="G14" s="18"/>
      <c r="H14" s="18"/>
      <c r="I14" s="18"/>
      <c r="J14" s="17"/>
      <c r="K14" s="17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6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9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9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7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7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7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9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9"/>
      <c r="K30" s="19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9"/>
      <c r="K31" s="19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5303734.5725111086</v>
      </c>
      <c r="F54" s="5">
        <f t="shared" ref="F54:H54" si="1">SUM(F5:F52)</f>
        <v>7363139.6799904834</v>
      </c>
      <c r="G54" s="5">
        <f t="shared" si="1"/>
        <v>-4149698.545719251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ECE4CCF8-EF68-4692-9811-200750C8B997}">
      <formula1>"Rev Req't, Surcharge, Credit"</formula1>
    </dataValidation>
    <dataValidation type="list" allowBlank="1" showInputMessage="1" showErrorMessage="1" sqref="A4" xr:uid="{4A38B77A-0E6F-48C2-8259-9824B6FEC35D}">
      <formula1>#REF!</formula1>
    </dataValidation>
    <dataValidation type="list" allowBlank="1" showInputMessage="1" showErrorMessage="1" sqref="A5:A52" xr:uid="{A9A8D388-D0ED-4A57-8F03-C4BC9CBDEB37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55731-67DC-4710-A080-DF803F926627}">
  <sheetPr>
    <tabColor theme="5" tint="0.39997558519241921"/>
  </sheetPr>
  <dimension ref="A1:Q56"/>
  <sheetViews>
    <sheetView zoomScale="85" zoomScaleNormal="85" workbookViewId="0">
      <selection activeCell="B20" sqref="B20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53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48</v>
      </c>
      <c r="C4" s="10" t="s">
        <v>49</v>
      </c>
      <c r="D4" s="11" t="s">
        <v>16</v>
      </c>
      <c r="E4" s="12">
        <f>([1]BG!$I$9*1000)</f>
        <v>64785464.84986499</v>
      </c>
      <c r="F4" s="12"/>
      <c r="G4" s="12"/>
      <c r="H4" s="12"/>
      <c r="I4" s="12"/>
      <c r="J4" s="13">
        <v>44774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54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3150753.6812608885</v>
      </c>
      <c r="O5" s="5">
        <f>SUMIF($A$5:$A52,$M5,F$5:F52)</f>
        <v>3823700.8060392244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25</v>
      </c>
      <c r="C7" s="16" t="s">
        <v>26</v>
      </c>
      <c r="D7" s="17"/>
      <c r="E7" s="18">
        <f>([1]BG!$K$9-[1]BG!$I$9)*1000</f>
        <v>3150753.6812608885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9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-2896433.8246570379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50</v>
      </c>
      <c r="C9" s="16" t="s">
        <v>55</v>
      </c>
      <c r="D9" s="17" t="s">
        <v>16</v>
      </c>
      <c r="E9" s="18"/>
      <c r="F9" s="18">
        <f>[2]BG!$O$9*1000-E4-E7</f>
        <v>3823700.8060392244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52</v>
      </c>
      <c r="C10" s="16" t="s">
        <v>56</v>
      </c>
      <c r="D10" s="17" t="s">
        <v>16</v>
      </c>
      <c r="E10" s="18"/>
      <c r="F10" s="18"/>
      <c r="G10" s="27">
        <f>[3]BG_RD!$AI$1-E4-E7-F9</f>
        <v>-2896433.8246570379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6" t="s">
        <v>38</v>
      </c>
      <c r="D12" s="17" t="s">
        <v>21</v>
      </c>
      <c r="E12" s="18"/>
      <c r="F12" s="18"/>
      <c r="G12" s="18"/>
      <c r="H12" s="18"/>
      <c r="I12" s="18"/>
      <c r="J12" s="17"/>
      <c r="K12" s="17"/>
    </row>
    <row r="13" spans="1:17" x14ac:dyDescent="0.3">
      <c r="A13" s="15" t="s">
        <v>29</v>
      </c>
      <c r="B13" s="15" t="s">
        <v>36</v>
      </c>
      <c r="C13" s="16" t="s">
        <v>39</v>
      </c>
      <c r="D13" s="17" t="s">
        <v>21</v>
      </c>
      <c r="E13" s="18"/>
      <c r="F13" s="18"/>
      <c r="G13" s="18"/>
      <c r="H13" s="18"/>
      <c r="I13" s="18"/>
      <c r="J13" s="19"/>
      <c r="K13" s="17"/>
    </row>
    <row r="14" spans="1:17" x14ac:dyDescent="0.3">
      <c r="A14" s="15" t="s">
        <v>29</v>
      </c>
      <c r="B14" s="15" t="s">
        <v>36</v>
      </c>
      <c r="C14" s="16" t="s">
        <v>37</v>
      </c>
      <c r="D14" s="17" t="s">
        <v>21</v>
      </c>
      <c r="E14" s="18"/>
      <c r="F14" s="18"/>
      <c r="G14" s="18"/>
      <c r="H14" s="18"/>
      <c r="I14" s="18"/>
      <c r="J14" s="17"/>
      <c r="K14" s="17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6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9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9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7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7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9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7"/>
      <c r="K30" s="17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9"/>
      <c r="K31" s="17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3150753.6812608885</v>
      </c>
      <c r="F54" s="5">
        <f t="shared" ref="F54:H54" si="1">SUM(F5:F52)</f>
        <v>3823700.8060392244</v>
      </c>
      <c r="G54" s="5">
        <f t="shared" si="1"/>
        <v>-2896433.8246570379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7AA30454-11C7-496A-B927-FCF73E99AFDC}">
      <formula1>"Rev Req't, Surcharge, Credit"</formula1>
    </dataValidation>
    <dataValidation type="list" allowBlank="1" showInputMessage="1" showErrorMessage="1" sqref="A4" xr:uid="{74D262D4-3428-40A9-8BD0-6225B1CB35F6}">
      <formula1>#REF!</formula1>
    </dataValidation>
    <dataValidation type="list" allowBlank="1" showInputMessage="1" showErrorMessage="1" sqref="A5:A52" xr:uid="{E695AA95-811E-4FE0-82E6-3D80FB935B33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AB237-516E-4B88-B06F-817F2626DA36}">
  <sheetPr>
    <tabColor theme="5" tint="0.39997558519241921"/>
  </sheetPr>
  <dimension ref="A1:Q56"/>
  <sheetViews>
    <sheetView zoomScale="85" zoomScaleNormal="85" workbookViewId="0">
      <selection activeCell="F12" sqref="F12:F13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57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14</v>
      </c>
      <c r="C4" s="10" t="s">
        <v>15</v>
      </c>
      <c r="D4" s="11" t="s">
        <v>16</v>
      </c>
      <c r="E4" s="12">
        <f>[1]DIX!$F$9*1000</f>
        <v>6151718.5901609957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-79651.06675535845</v>
      </c>
      <c r="O5" s="5">
        <f>SUMIF($A$5:$A52,$M5,F$5:F52)</f>
        <v>1023720.1661369115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58</v>
      </c>
      <c r="C7" s="16" t="s">
        <v>59</v>
      </c>
      <c r="D7" s="17"/>
      <c r="E7" s="18">
        <f>([1]DIX!$G$9-[1]DIX!$F$9)*1000</f>
        <v>-79651.06675535845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-17216.628977845423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30</v>
      </c>
      <c r="C9" s="16" t="s">
        <v>31</v>
      </c>
      <c r="D9" s="17" t="s">
        <v>16</v>
      </c>
      <c r="E9" s="18"/>
      <c r="F9" s="18">
        <f>[2]DIX!$O$9*1000-E4-E7</f>
        <v>1023720.1661369115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52</v>
      </c>
      <c r="C10" s="16" t="s">
        <v>60</v>
      </c>
      <c r="D10" s="17" t="s">
        <v>16</v>
      </c>
      <c r="E10" s="18"/>
      <c r="F10" s="18"/>
      <c r="G10" s="18">
        <f>[3]DIX_RD!$AI$1-E4-E7-F9</f>
        <v>-17216.628977845423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6" t="s">
        <v>37</v>
      </c>
      <c r="D12" s="17" t="s">
        <v>21</v>
      </c>
      <c r="E12" s="18"/>
      <c r="F12" s="18"/>
      <c r="G12" s="18"/>
      <c r="H12" s="18"/>
      <c r="I12" s="18"/>
      <c r="J12" s="19"/>
      <c r="K12" s="19"/>
    </row>
    <row r="13" spans="1:17" x14ac:dyDescent="0.3">
      <c r="A13" s="15" t="s">
        <v>29</v>
      </c>
      <c r="B13" s="15" t="s">
        <v>36</v>
      </c>
      <c r="C13" s="16" t="s">
        <v>38</v>
      </c>
      <c r="D13" s="17" t="s">
        <v>21</v>
      </c>
      <c r="E13" s="18"/>
      <c r="F13" s="18"/>
      <c r="G13" s="18"/>
      <c r="H13" s="18"/>
      <c r="I13" s="18"/>
      <c r="J13" s="19"/>
      <c r="K13" s="17"/>
    </row>
    <row r="14" spans="1:17" x14ac:dyDescent="0.3">
      <c r="A14" s="15" t="s">
        <v>29</v>
      </c>
      <c r="B14" s="15" t="s">
        <v>36</v>
      </c>
      <c r="C14" s="16" t="s">
        <v>39</v>
      </c>
      <c r="D14" s="17" t="s">
        <v>21</v>
      </c>
      <c r="E14" s="18"/>
      <c r="F14" s="18"/>
      <c r="G14" s="18"/>
      <c r="H14" s="18"/>
      <c r="I14" s="18"/>
      <c r="J14" s="17"/>
      <c r="K14" s="17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6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9"/>
      <c r="K21" s="17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7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7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9"/>
      <c r="K30" s="17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7"/>
      <c r="K31" s="17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-79651.06675535845</v>
      </c>
      <c r="F54" s="5">
        <f t="shared" ref="F54:H54" si="1">SUM(F5:F52)</f>
        <v>1023720.1661369115</v>
      </c>
      <c r="G54" s="5">
        <f t="shared" si="1"/>
        <v>-17216.628977845423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C1D1160B-43D7-4EA0-94C8-18696FB72E20}">
      <formula1>"Rev Req't, Surcharge, Credit"</formula1>
    </dataValidation>
    <dataValidation type="list" allowBlank="1" showInputMessage="1" showErrorMessage="1" sqref="A4" xr:uid="{D2A1C479-C37A-41CB-B837-184D44FEF658}">
      <formula1>#REF!</formula1>
    </dataValidation>
    <dataValidation type="list" allowBlank="1" showInputMessage="1" showErrorMessage="1" sqref="A5:A52" xr:uid="{9F33F6AD-16C0-4FE5-9A0B-285AF44D6F7D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7AE36-EB27-4DCF-85D6-E4BBDB65246B}">
  <sheetPr>
    <tabColor theme="5" tint="0.39997558519241921"/>
  </sheetPr>
  <dimension ref="A1:Q56"/>
  <sheetViews>
    <sheetView zoomScale="85" zoomScaleNormal="85" workbookViewId="0">
      <selection activeCell="G11" sqref="G1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61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62</v>
      </c>
      <c r="C4" s="10" t="s">
        <v>49</v>
      </c>
      <c r="D4" s="11" t="s">
        <v>16</v>
      </c>
      <c r="E4" s="12">
        <f>[4]ELA!$J$9*1000</f>
        <v>41741721.236457825</v>
      </c>
      <c r="F4" s="12"/>
      <c r="G4" s="12"/>
      <c r="H4" s="12"/>
      <c r="I4" s="12"/>
      <c r="J4" s="13">
        <v>44927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-398234.43013356882</v>
      </c>
      <c r="O5" s="5">
        <f>SUMIF($A$5:$A52,$M5,F$5:F52)</f>
        <v>1975727.058296914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58</v>
      </c>
      <c r="C7" s="16" t="s">
        <v>59</v>
      </c>
      <c r="D7" s="17"/>
      <c r="E7" s="18">
        <f>([1]ELA!$K$9-[1]ELA!$J$9)*1000</f>
        <v>-398234.43013356882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1286556.9165724444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50</v>
      </c>
      <c r="C9" s="16" t="s">
        <v>51</v>
      </c>
      <c r="D9" s="17" t="s">
        <v>16</v>
      </c>
      <c r="E9" s="18"/>
      <c r="F9" s="18">
        <f>[2]ELA!$P$9*1000-E4-E7</f>
        <v>1975727.058296914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52</v>
      </c>
      <c r="C10" s="16" t="s">
        <v>33</v>
      </c>
      <c r="D10" s="17" t="s">
        <v>16</v>
      </c>
      <c r="E10" s="18"/>
      <c r="F10" s="18"/>
      <c r="G10" s="18">
        <f>[3]ELA_RD!$AI$1-E4-E7-F9</f>
        <v>1286556.9165724444</v>
      </c>
      <c r="H10" s="18"/>
      <c r="I10" s="18"/>
      <c r="J10" s="19">
        <v>45658</v>
      </c>
      <c r="K10" s="19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6" t="s">
        <v>37</v>
      </c>
      <c r="D12" s="17" t="s">
        <v>21</v>
      </c>
      <c r="E12" s="18"/>
      <c r="F12" s="18"/>
      <c r="G12" s="18"/>
      <c r="H12" s="18"/>
      <c r="I12" s="18"/>
      <c r="J12" s="19"/>
      <c r="K12" s="19"/>
    </row>
    <row r="13" spans="1:17" x14ac:dyDescent="0.3">
      <c r="A13" s="15" t="s">
        <v>29</v>
      </c>
      <c r="B13" s="15" t="s">
        <v>36</v>
      </c>
      <c r="C13" s="16" t="s">
        <v>38</v>
      </c>
      <c r="D13" s="17" t="s">
        <v>21</v>
      </c>
      <c r="E13" s="18"/>
      <c r="F13" s="18"/>
      <c r="G13" s="18"/>
      <c r="H13" s="18"/>
      <c r="I13" s="18"/>
      <c r="J13" s="19"/>
      <c r="K13" s="17"/>
    </row>
    <row r="14" spans="1:17" x14ac:dyDescent="0.3">
      <c r="A14" s="15" t="s">
        <v>29</v>
      </c>
      <c r="B14" s="15" t="s">
        <v>36</v>
      </c>
      <c r="C14" s="16" t="s">
        <v>39</v>
      </c>
      <c r="D14" s="17" t="s">
        <v>21</v>
      </c>
      <c r="E14" s="18"/>
      <c r="F14" s="18"/>
      <c r="G14" s="18"/>
      <c r="H14" s="18"/>
      <c r="I14" s="18"/>
      <c r="J14" s="17"/>
      <c r="K14" s="17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6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9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9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9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9"/>
      <c r="K30" s="17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7"/>
      <c r="K31" s="17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-398234.43013356882</v>
      </c>
      <c r="F54" s="5">
        <f t="shared" ref="F54:H54" si="1">SUM(F5:F52)</f>
        <v>1975727.058296914</v>
      </c>
      <c r="G54" s="5">
        <f t="shared" si="1"/>
        <v>1286556.9165724444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15BB6F20-96B2-4EC8-AC2B-DDC17CB90A30}">
      <formula1>"Rev Req't, Surcharge, Credit"</formula1>
    </dataValidation>
    <dataValidation type="list" allowBlank="1" showInputMessage="1" showErrorMessage="1" sqref="A5:A40" xr:uid="{4D53AAE5-9EA6-4E98-A74D-F48BB8DD38C5}">
      <formula1>$M$5:$M$9</formula1>
    </dataValidation>
    <dataValidation type="list" allowBlank="1" showInputMessage="1" showErrorMessage="1" sqref="A4 A41:A52" xr:uid="{A5C69FE3-9623-4855-AD80-B965F29A2513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97A3A-6F16-42D5-A857-E3BD0DF136D6}">
  <sheetPr>
    <tabColor theme="5" tint="0.39997558519241921"/>
  </sheetPr>
  <dimension ref="A1:Q56"/>
  <sheetViews>
    <sheetView zoomScale="85" zoomScaleNormal="85" workbookViewId="0">
      <selection activeCell="C20" sqref="C20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63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14</v>
      </c>
      <c r="C4" s="10" t="s">
        <v>15</v>
      </c>
      <c r="D4" s="11" t="s">
        <v>16</v>
      </c>
      <c r="E4" s="12">
        <f>[1]KRV!$F$9*1000</f>
        <v>7384303.1687140251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-79237.803881940636</v>
      </c>
      <c r="O5" s="5">
        <f>SUMIF($A$5:$A52,$M5,F$5:F52)</f>
        <v>746325.82838733797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58</v>
      </c>
      <c r="C7" s="16" t="s">
        <v>59</v>
      </c>
      <c r="D7" s="17"/>
      <c r="E7" s="18">
        <f>([1]KRV!$G$9-[1]KRV!$F$9)*1000</f>
        <v>-79237.803881940636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489198.07704449538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30</v>
      </c>
      <c r="C9" s="16" t="s">
        <v>64</v>
      </c>
      <c r="D9" s="17" t="s">
        <v>16</v>
      </c>
      <c r="E9" s="18"/>
      <c r="F9" s="18">
        <f>[2]KRV!$M$9*1000-E4-E7-F8</f>
        <v>746325.82838733797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32</v>
      </c>
      <c r="C10" s="16" t="s">
        <v>60</v>
      </c>
      <c r="D10" s="17" t="s">
        <v>16</v>
      </c>
      <c r="E10" s="18"/>
      <c r="F10" s="18"/>
      <c r="G10" s="18">
        <f>[3]KRV_RD!$AI$1-E4-E7-F9</f>
        <v>489198.07704449538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9"/>
    </row>
    <row r="12" spans="1:17" x14ac:dyDescent="0.3">
      <c r="A12" s="15" t="s">
        <v>29</v>
      </c>
      <c r="B12" s="15" t="s">
        <v>36</v>
      </c>
      <c r="C12" s="16" t="s">
        <v>37</v>
      </c>
      <c r="D12" s="17" t="s">
        <v>21</v>
      </c>
      <c r="E12" s="18"/>
      <c r="F12" s="18"/>
      <c r="G12" s="18"/>
      <c r="H12" s="18"/>
      <c r="I12" s="18"/>
      <c r="J12" s="19"/>
      <c r="K12" s="19"/>
    </row>
    <row r="13" spans="1:17" x14ac:dyDescent="0.3">
      <c r="A13" s="15" t="s">
        <v>29</v>
      </c>
      <c r="B13" s="15" t="s">
        <v>36</v>
      </c>
      <c r="C13" s="16" t="s">
        <v>38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 t="s">
        <v>29</v>
      </c>
      <c r="B14" s="15" t="s">
        <v>36</v>
      </c>
      <c r="C14" s="16" t="s">
        <v>39</v>
      </c>
      <c r="D14" s="17" t="s">
        <v>21</v>
      </c>
      <c r="E14" s="18"/>
      <c r="F14" s="18"/>
      <c r="G14" s="18"/>
      <c r="H14" s="18"/>
      <c r="I14" s="18"/>
      <c r="J14" s="17"/>
      <c r="K14" s="17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6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9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7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7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9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9"/>
      <c r="K30" s="19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9"/>
      <c r="K31" s="17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-79237.803881940636</v>
      </c>
      <c r="F54" s="5">
        <f t="shared" ref="F54:H54" si="1">SUM(F5:F52)</f>
        <v>746325.82838733797</v>
      </c>
      <c r="G54" s="5">
        <f t="shared" si="1"/>
        <v>489198.07704449538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2D2C4F0B-C4E7-4AA0-8AE5-0D954D6BC729}">
      <formula1>"Rev Req't, Surcharge, Credit"</formula1>
    </dataValidation>
    <dataValidation type="list" allowBlank="1" showInputMessage="1" showErrorMessage="1" sqref="A4 A39:A52" xr:uid="{FF67A627-F1FE-4951-9744-10E602D5ACA2}">
      <formula1>#REF!</formula1>
    </dataValidation>
    <dataValidation type="list" allowBlank="1" showInputMessage="1" showErrorMessage="1" sqref="A5:A38" xr:uid="{984139C7-203F-4A68-80AB-C7C29AEA3E92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B763-1C4A-4708-B405-4CC617090863}">
  <sheetPr>
    <tabColor theme="5" tint="0.39997558519241921"/>
  </sheetPr>
  <dimension ref="A1:Q56"/>
  <sheetViews>
    <sheetView zoomScale="85" zoomScaleNormal="85" workbookViewId="0">
      <selection activeCell="E14" sqref="E14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65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66</v>
      </c>
      <c r="C4" s="10" t="s">
        <v>67</v>
      </c>
      <c r="D4" s="11" t="s">
        <v>16</v>
      </c>
      <c r="E4" s="12">
        <f>[1]LIV!$L$9*1000</f>
        <v>28529161.545913257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-211652.583069299</v>
      </c>
      <c r="O5" s="5">
        <f>SUMIF($A$5:$A52,$M5,F$5:F52)</f>
        <v>2516581.5404754956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58</v>
      </c>
      <c r="C7" s="16" t="s">
        <v>59</v>
      </c>
      <c r="D7" s="17"/>
      <c r="E7" s="18">
        <f>([1]LIV!$M$9-[1]LIV!$L$9)*1000</f>
        <v>-211652.583069299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716554.33184485137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30</v>
      </c>
      <c r="C9" s="16" t="s">
        <v>31</v>
      </c>
      <c r="D9" s="17" t="s">
        <v>16</v>
      </c>
      <c r="E9" s="18"/>
      <c r="F9" s="18">
        <f>[2]LIV!$P$9*1000-E4-E7</f>
        <v>2516581.5404754956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32</v>
      </c>
      <c r="C10" s="16" t="s">
        <v>60</v>
      </c>
      <c r="D10" s="17" t="s">
        <v>16</v>
      </c>
      <c r="E10" s="18"/>
      <c r="F10" s="18"/>
      <c r="G10" s="18">
        <f>[3]LIV_RD!$AI$1-E4-E7-F9</f>
        <v>716554.33184485137</v>
      </c>
      <c r="H10" s="18"/>
      <c r="I10" s="18"/>
      <c r="J10" s="19">
        <v>45658</v>
      </c>
      <c r="K10" s="19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6" t="s">
        <v>37</v>
      </c>
      <c r="D12" s="17" t="s">
        <v>21</v>
      </c>
      <c r="E12" s="18"/>
      <c r="F12" s="18"/>
      <c r="G12" s="18"/>
      <c r="H12" s="18"/>
      <c r="I12" s="18"/>
      <c r="J12" s="19"/>
      <c r="K12" s="19"/>
    </row>
    <row r="13" spans="1:17" x14ac:dyDescent="0.3">
      <c r="A13" s="15" t="s">
        <v>29</v>
      </c>
      <c r="B13" s="15" t="s">
        <v>36</v>
      </c>
      <c r="C13" s="16" t="s">
        <v>38</v>
      </c>
      <c r="D13" s="17" t="s">
        <v>21</v>
      </c>
      <c r="E13" s="18"/>
      <c r="F13" s="18"/>
      <c r="G13" s="18"/>
      <c r="H13" s="18"/>
      <c r="I13" s="18"/>
      <c r="J13" s="19"/>
      <c r="K13" s="17"/>
    </row>
    <row r="14" spans="1:17" x14ac:dyDescent="0.3">
      <c r="A14" s="15" t="s">
        <v>29</v>
      </c>
      <c r="B14" s="15" t="s">
        <v>36</v>
      </c>
      <c r="C14" s="16" t="s">
        <v>39</v>
      </c>
      <c r="D14" s="17" t="s">
        <v>21</v>
      </c>
      <c r="E14" s="18"/>
      <c r="F14" s="18"/>
      <c r="G14" s="18"/>
      <c r="H14" s="18"/>
      <c r="I14" s="18"/>
      <c r="J14" s="19"/>
      <c r="K14" s="17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9"/>
      <c r="K15" s="17"/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9"/>
      <c r="K16" s="17"/>
    </row>
    <row r="17" spans="1:11" x14ac:dyDescent="0.3">
      <c r="A17" s="15"/>
      <c r="B17" s="15"/>
      <c r="C17" s="16"/>
      <c r="D17" s="17"/>
      <c r="E17" s="18"/>
      <c r="F17" s="18"/>
      <c r="G17" s="18"/>
      <c r="H17" s="18"/>
      <c r="I17" s="18"/>
      <c r="J17" s="17"/>
      <c r="K17" s="19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7"/>
      <c r="K18" s="19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9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9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7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7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9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9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7"/>
      <c r="K30" s="17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7"/>
      <c r="K31" s="17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-211652.583069299</v>
      </c>
      <c r="F54" s="5">
        <f t="shared" ref="F54:H54" si="1">SUM(F5:F52)</f>
        <v>2516581.5404754956</v>
      </c>
      <c r="G54" s="5">
        <f t="shared" si="1"/>
        <v>716554.33184485137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7240AC8D-63C2-4ED0-B37F-F2525469365E}">
      <formula1>"Rev Req't, Surcharge, Credit"</formula1>
    </dataValidation>
    <dataValidation type="list" allowBlank="1" showInputMessage="1" showErrorMessage="1" sqref="A4 A35:A52" xr:uid="{CEF9B2D3-B664-488D-B028-3AEFB75BE3A1}">
      <formula1>#REF!</formula1>
    </dataValidation>
    <dataValidation type="list" allowBlank="1" showInputMessage="1" showErrorMessage="1" sqref="A5:A34" xr:uid="{D653F687-2A53-4392-A7F4-DBE1CA0C5A71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67413-9BC1-4DF5-9614-B463272F80DD}">
  <sheetPr>
    <tabColor theme="5" tint="0.39997558519241921"/>
  </sheetPr>
  <dimension ref="A1:Q56"/>
  <sheetViews>
    <sheetView zoomScale="85" zoomScaleNormal="85" workbookViewId="0">
      <selection activeCell="C10" sqref="C10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47</v>
      </c>
      <c r="B2" s="2" t="s">
        <v>3</v>
      </c>
      <c r="C2" s="14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48</v>
      </c>
      <c r="C4" s="9" t="s">
        <v>49</v>
      </c>
      <c r="D4" s="11" t="s">
        <v>16</v>
      </c>
      <c r="E4" s="12">
        <f>([1]LAS!$J$9*1000)</f>
        <v>49448485.086025596</v>
      </c>
      <c r="F4" s="12"/>
      <c r="G4" s="12"/>
      <c r="H4" s="12"/>
      <c r="I4" s="12"/>
      <c r="J4" s="13">
        <v>44774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5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4038027.8448435855</v>
      </c>
      <c r="O5" s="5">
        <f>SUMIF($A$5:$A52,$M5,F$5:F52)</f>
        <v>2526139.0799253914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25</v>
      </c>
      <c r="C7" s="16" t="s">
        <v>26</v>
      </c>
      <c r="D7" s="17"/>
      <c r="E7" s="18">
        <f>([1]LAS!$L$9-[1]LAS!$J$9)*1000</f>
        <v>4038027.8448435855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9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-3166322.0702075437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50</v>
      </c>
      <c r="C9" s="16" t="s">
        <v>51</v>
      </c>
      <c r="D9" s="17" t="s">
        <v>16</v>
      </c>
      <c r="E9" s="18"/>
      <c r="F9" s="18">
        <f>[2]LAS!$O$9*1000-E4-E7</f>
        <v>2526139.0799253914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52</v>
      </c>
      <c r="C10" s="15" t="s">
        <v>33</v>
      </c>
      <c r="D10" s="17" t="s">
        <v>16</v>
      </c>
      <c r="E10" s="18"/>
      <c r="F10" s="18"/>
      <c r="G10" s="18">
        <f>[3]LOS_RD!$AI$1-E4-E7-F9</f>
        <v>-3166322.0702075437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5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5" t="s">
        <v>37</v>
      </c>
      <c r="D12" s="17" t="s">
        <v>21</v>
      </c>
      <c r="E12" s="18"/>
      <c r="F12" s="18"/>
      <c r="G12" s="18"/>
      <c r="H12" s="18"/>
      <c r="I12" s="18"/>
      <c r="J12" s="19"/>
      <c r="K12" s="17"/>
    </row>
    <row r="13" spans="1:17" x14ac:dyDescent="0.3">
      <c r="A13" s="15" t="s">
        <v>29</v>
      </c>
      <c r="B13" s="15" t="s">
        <v>36</v>
      </c>
      <c r="C13" s="15" t="s">
        <v>38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 t="s">
        <v>29</v>
      </c>
      <c r="B14" s="15" t="s">
        <v>36</v>
      </c>
      <c r="C14" s="15" t="s">
        <v>39</v>
      </c>
      <c r="D14" s="17" t="s">
        <v>21</v>
      </c>
      <c r="E14" s="18"/>
      <c r="F14" s="18"/>
      <c r="G14" s="18"/>
      <c r="H14" s="18"/>
      <c r="I14" s="18"/>
      <c r="J14" s="17"/>
      <c r="K14" s="17"/>
    </row>
    <row r="15" spans="1:17" x14ac:dyDescent="0.3">
      <c r="A15" s="15" t="s">
        <v>29</v>
      </c>
      <c r="B15" s="15" t="s">
        <v>36</v>
      </c>
      <c r="C15" s="15" t="s">
        <v>40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 t="s">
        <v>29</v>
      </c>
      <c r="B16" s="15" t="s">
        <v>36</v>
      </c>
      <c r="C16" s="15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5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5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5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5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5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5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5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5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5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5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5"/>
      <c r="D27" s="17"/>
      <c r="E27" s="18"/>
      <c r="F27" s="18"/>
      <c r="G27" s="18"/>
      <c r="H27" s="18"/>
      <c r="I27" s="18"/>
      <c r="J27" s="19"/>
      <c r="K27" s="19"/>
    </row>
    <row r="28" spans="1:11" x14ac:dyDescent="0.3">
      <c r="A28" s="15"/>
      <c r="B28" s="15"/>
      <c r="C28" s="15"/>
      <c r="D28" s="17"/>
      <c r="E28" s="18"/>
      <c r="F28" s="18"/>
      <c r="G28" s="18"/>
      <c r="H28" s="18"/>
      <c r="I28" s="18"/>
      <c r="J28" s="19"/>
      <c r="K28" s="17"/>
    </row>
    <row r="29" spans="1:11" x14ac:dyDescent="0.3">
      <c r="A29" s="15"/>
      <c r="B29" s="15"/>
      <c r="C29" s="15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5"/>
      <c r="D30" s="17"/>
      <c r="E30" s="18"/>
      <c r="F30" s="18"/>
      <c r="G30" s="18"/>
      <c r="H30" s="18"/>
      <c r="I30" s="18"/>
      <c r="J30" s="19"/>
      <c r="K30" s="17"/>
    </row>
    <row r="31" spans="1:11" x14ac:dyDescent="0.3">
      <c r="A31" s="15"/>
      <c r="B31" s="15"/>
      <c r="C31" s="15"/>
      <c r="D31" s="17"/>
      <c r="E31" s="18"/>
      <c r="F31" s="18"/>
      <c r="G31" s="18"/>
      <c r="H31" s="18"/>
      <c r="I31" s="18"/>
      <c r="J31" s="19"/>
      <c r="K31" s="17"/>
    </row>
    <row r="32" spans="1:11" x14ac:dyDescent="0.3">
      <c r="A32" s="15"/>
      <c r="B32" s="15"/>
      <c r="C32" s="15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5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5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5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5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5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5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5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5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5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5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5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5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5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5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5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5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5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5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5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5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0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4038027.8448435855</v>
      </c>
      <c r="F54" s="5">
        <f t="shared" ref="F54:H54" si="1">SUM(F5:F52)</f>
        <v>2526139.0799253914</v>
      </c>
      <c r="G54" s="5">
        <f t="shared" si="1"/>
        <v>-3166322.0702075437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4DEBCBB7-719D-4465-AE39-BBC45DBB5382}">
      <formula1>"Rev Req't, Surcharge, Credit"</formula1>
    </dataValidation>
    <dataValidation type="list" allowBlank="1" showInputMessage="1" showErrorMessage="1" sqref="A4" xr:uid="{98E6CC2E-B22E-49A8-AFA1-4607D3E153A4}">
      <formula1>#REF!</formula1>
    </dataValidation>
    <dataValidation type="list" allowBlank="1" showInputMessage="1" showErrorMessage="1" sqref="A5:A52" xr:uid="{A1D9C3A0-467E-4DF7-B1B7-8239556399D9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5CCD5-76F6-4B3D-BBB8-2CFA8E1E725A}">
  <sheetPr>
    <tabColor theme="5" tint="0.39997558519241921"/>
  </sheetPr>
  <dimension ref="A1:Q57"/>
  <sheetViews>
    <sheetView topLeftCell="A3" zoomScale="85" zoomScaleNormal="85" workbookViewId="0">
      <selection activeCell="B37" sqref="B37"/>
    </sheetView>
  </sheetViews>
  <sheetFormatPr defaultRowHeight="14.4" x14ac:dyDescent="0.3"/>
  <cols>
    <col min="1" max="1" width="33" bestFit="1" customWidth="1"/>
    <col min="2" max="2" width="26" customWidth="1"/>
    <col min="3" max="3" width="45.6640625" customWidth="1"/>
    <col min="4" max="4" width="18.44140625" style="6" customWidth="1"/>
    <col min="5" max="9" width="18.44140625" style="5" customWidth="1"/>
    <col min="10" max="10" width="16.6640625" style="6" customWidth="1"/>
    <col min="11" max="11" width="13.6640625" style="6" bestFit="1" customWidth="1"/>
    <col min="14" max="17" width="12.3320312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71</v>
      </c>
      <c r="B2" s="2" t="s">
        <v>3</v>
      </c>
      <c r="C2" s="14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72</v>
      </c>
      <c r="C4" s="9" t="s">
        <v>73</v>
      </c>
      <c r="D4" s="11" t="s">
        <v>16</v>
      </c>
      <c r="E4" s="12">
        <f>([1]LAR!$I$9*1000)</f>
        <v>58290153.369603008</v>
      </c>
      <c r="F4" s="12"/>
      <c r="G4" s="12"/>
      <c r="H4" s="12"/>
      <c r="I4" s="12"/>
      <c r="J4" s="13">
        <v>44927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ht="28.8" x14ac:dyDescent="0.3">
      <c r="A5" s="15" t="s">
        <v>18</v>
      </c>
      <c r="B5" s="15" t="s">
        <v>22</v>
      </c>
      <c r="C5" s="16" t="s">
        <v>23</v>
      </c>
      <c r="D5" s="17"/>
      <c r="E5" s="18"/>
      <c r="F5" s="18"/>
      <c r="G5" s="18"/>
      <c r="H5" s="18"/>
      <c r="I5" s="18"/>
      <c r="J5" s="19">
        <v>45051</v>
      </c>
      <c r="K5" s="17"/>
      <c r="M5" s="6" t="s">
        <v>18</v>
      </c>
      <c r="N5" s="5">
        <f>SUMIF($A$5:$A53,$M5,E$5:E53)</f>
        <v>2069793.7458026281</v>
      </c>
      <c r="O5" s="5">
        <f>SUMIF($A$5:$A53,$M5,F$5:F53)</f>
        <v>4207466.5506500285</v>
      </c>
      <c r="P5" s="5">
        <f>SUMIF($A$5:$A53,$M5,G$5:G53)</f>
        <v>0</v>
      </c>
      <c r="Q5" s="5">
        <f>SUMIF($A$5:$A53,$M5,H$5:H53)</f>
        <v>0</v>
      </c>
    </row>
    <row r="6" spans="1:17" ht="28.8" x14ac:dyDescent="0.3">
      <c r="A6" s="15" t="s">
        <v>18</v>
      </c>
      <c r="B6" s="15" t="s">
        <v>25</v>
      </c>
      <c r="C6" s="16" t="s">
        <v>26</v>
      </c>
      <c r="D6" s="17"/>
      <c r="E6" s="18">
        <f>([1]LAR!$K$9-[1]LAR!$I$9)*1000</f>
        <v>2069793.7458026281</v>
      </c>
      <c r="F6" s="18"/>
      <c r="G6" s="18"/>
      <c r="H6" s="18"/>
      <c r="I6" s="18"/>
      <c r="J6" s="19">
        <v>45138</v>
      </c>
      <c r="K6" s="17"/>
      <c r="M6" s="6" t="s">
        <v>24</v>
      </c>
      <c r="N6" s="5">
        <f>SUMIF($A$5:$A54,$M6,E$5:E54)</f>
        <v>0</v>
      </c>
      <c r="O6" s="5">
        <f>SUMIF($A$5:$A54,$M6,F$5:F54)</f>
        <v>0</v>
      </c>
      <c r="P6" s="5">
        <f>SUMIF($A$5:$A54,$M6,G$5:G54)</f>
        <v>0</v>
      </c>
      <c r="Q6" s="5">
        <f>SUMIF($A$5:$A54,$M6,H$5:H54)</f>
        <v>0</v>
      </c>
    </row>
    <row r="7" spans="1:17" x14ac:dyDescent="0.3">
      <c r="A7" s="15" t="s">
        <v>18</v>
      </c>
      <c r="B7" s="15" t="s">
        <v>28</v>
      </c>
      <c r="C7" s="16" t="s">
        <v>74</v>
      </c>
      <c r="D7" s="17" t="s">
        <v>21</v>
      </c>
      <c r="E7" s="18"/>
      <c r="F7" s="18"/>
      <c r="G7" s="18"/>
      <c r="H7" s="18"/>
      <c r="I7" s="18"/>
      <c r="J7" s="19">
        <v>45292</v>
      </c>
      <c r="K7" s="17"/>
      <c r="M7" s="6"/>
      <c r="N7" s="5"/>
      <c r="O7" s="5"/>
      <c r="P7" s="5"/>
      <c r="Q7" s="5"/>
    </row>
    <row r="8" spans="1:17" ht="28.8" x14ac:dyDescent="0.3">
      <c r="A8" s="15" t="s">
        <v>18</v>
      </c>
      <c r="B8" s="16" t="s">
        <v>50</v>
      </c>
      <c r="C8" s="16" t="s">
        <v>75</v>
      </c>
      <c r="D8" s="17" t="s">
        <v>16</v>
      </c>
      <c r="E8" s="18"/>
      <c r="F8" s="18">
        <f>[2]LAR!$P$9*1000-E4-E6</f>
        <v>4207466.5506500285</v>
      </c>
      <c r="G8" s="18"/>
      <c r="H8" s="18"/>
      <c r="I8" s="18"/>
      <c r="J8" s="19">
        <v>45413</v>
      </c>
      <c r="K8" s="17"/>
      <c r="M8" s="6" t="s">
        <v>27</v>
      </c>
      <c r="N8" s="5">
        <f>SUMIF($A$5:$A54,$M8,E$5:E54)</f>
        <v>0</v>
      </c>
      <c r="O8" s="5">
        <f>SUMIF($A$5:$A54,$M8,F$5:F54)</f>
        <v>0</v>
      </c>
      <c r="P8" s="5">
        <f>SUMIF($A$5:$A54,$M8,G$5:G54)</f>
        <v>0</v>
      </c>
      <c r="Q8" s="5">
        <f>SUMIF($A$5:$A54,$M8,H$5:H54)</f>
        <v>0</v>
      </c>
    </row>
    <row r="9" spans="1:17" x14ac:dyDescent="0.3">
      <c r="A9" s="15" t="s">
        <v>29</v>
      </c>
      <c r="B9" s="15" t="s">
        <v>52</v>
      </c>
      <c r="C9" s="15" t="s">
        <v>33</v>
      </c>
      <c r="D9" s="17" t="s">
        <v>16</v>
      </c>
      <c r="E9" s="18"/>
      <c r="F9" s="18"/>
      <c r="G9" s="18">
        <f>[3]LAR_RD!$AI$1-E4-E6-F8</f>
        <v>-2936027.3579862416</v>
      </c>
      <c r="H9" s="18"/>
      <c r="I9" s="18"/>
      <c r="J9" s="19">
        <v>45658</v>
      </c>
      <c r="K9" s="17"/>
      <c r="M9" s="6" t="s">
        <v>29</v>
      </c>
      <c r="N9" s="5">
        <f>SUMIF($A$5:$A58,$M9,E$5:E58)</f>
        <v>0</v>
      </c>
      <c r="O9" s="5">
        <f>SUMIF($A$5:$A58,$M9,F$5:F58)</f>
        <v>0</v>
      </c>
      <c r="P9" s="5">
        <f>SUMIF($A$5:$A58,$M9,G$5:G58)</f>
        <v>-2936027.3579862416</v>
      </c>
      <c r="Q9" s="5">
        <f>SUMIF($A$5:$A58,$M9,H$5:H58)</f>
        <v>0</v>
      </c>
    </row>
    <row r="10" spans="1:17" ht="29.7" customHeight="1" x14ac:dyDescent="0.3">
      <c r="A10" s="15" t="s">
        <v>29</v>
      </c>
      <c r="B10" s="15" t="s">
        <v>34</v>
      </c>
      <c r="C10" s="15" t="s">
        <v>35</v>
      </c>
      <c r="D10" s="17" t="s">
        <v>21</v>
      </c>
      <c r="E10" s="18"/>
      <c r="F10" s="18"/>
      <c r="G10" s="18"/>
      <c r="H10" s="18"/>
      <c r="I10" s="18"/>
      <c r="J10" s="19"/>
      <c r="K10" s="17"/>
      <c r="M10" s="6"/>
      <c r="N10" s="5"/>
      <c r="O10" s="5"/>
      <c r="P10" s="5"/>
      <c r="Q10" s="5"/>
    </row>
    <row r="11" spans="1:17" x14ac:dyDescent="0.3">
      <c r="A11" s="15" t="s">
        <v>29</v>
      </c>
      <c r="B11" s="15" t="s">
        <v>36</v>
      </c>
      <c r="C11" s="15" t="s">
        <v>38</v>
      </c>
      <c r="D11" s="17" t="s">
        <v>21</v>
      </c>
      <c r="E11" s="18"/>
      <c r="F11" s="18"/>
      <c r="G11" s="18"/>
      <c r="H11" s="18"/>
      <c r="I11" s="18"/>
      <c r="J11" s="19"/>
      <c r="K11" s="19"/>
      <c r="M11" s="6"/>
      <c r="N11" s="5"/>
      <c r="O11" s="5"/>
      <c r="P11" s="5"/>
      <c r="Q11" s="5"/>
    </row>
    <row r="12" spans="1:17" x14ac:dyDescent="0.3">
      <c r="A12" s="15" t="s">
        <v>29</v>
      </c>
      <c r="B12" s="15" t="s">
        <v>36</v>
      </c>
      <c r="C12" s="15" t="s">
        <v>39</v>
      </c>
      <c r="D12" s="17" t="s">
        <v>21</v>
      </c>
      <c r="E12" s="18"/>
      <c r="F12" s="18"/>
      <c r="G12" s="18"/>
      <c r="H12" s="18"/>
      <c r="I12" s="18"/>
      <c r="J12" s="19"/>
      <c r="K12" s="19"/>
      <c r="M12" s="6"/>
      <c r="N12" s="5"/>
      <c r="O12" s="5"/>
      <c r="P12" s="5"/>
      <c r="Q12" s="5"/>
    </row>
    <row r="13" spans="1:17" x14ac:dyDescent="0.3">
      <c r="A13" s="15" t="s">
        <v>29</v>
      </c>
      <c r="B13" s="15" t="s">
        <v>36</v>
      </c>
      <c r="C13" s="15" t="s">
        <v>37</v>
      </c>
      <c r="D13" s="17" t="s">
        <v>21</v>
      </c>
      <c r="E13" s="18"/>
      <c r="F13" s="18"/>
      <c r="G13" s="18"/>
      <c r="H13" s="18"/>
      <c r="I13" s="18"/>
      <c r="J13" s="17"/>
      <c r="K13" s="17"/>
    </row>
    <row r="14" spans="1:17" x14ac:dyDescent="0.3">
      <c r="A14" s="15" t="s">
        <v>29</v>
      </c>
      <c r="B14" s="15" t="s">
        <v>36</v>
      </c>
      <c r="C14" s="15" t="s">
        <v>40</v>
      </c>
      <c r="D14" s="17" t="s">
        <v>21</v>
      </c>
      <c r="E14" s="18"/>
      <c r="F14" s="18"/>
      <c r="G14" s="18"/>
      <c r="H14" s="18"/>
      <c r="I14" s="18"/>
      <c r="J14" s="19"/>
      <c r="K14" s="17"/>
    </row>
    <row r="15" spans="1:17" x14ac:dyDescent="0.3">
      <c r="A15" s="15" t="s">
        <v>29</v>
      </c>
      <c r="B15" s="15" t="s">
        <v>36</v>
      </c>
      <c r="C15" s="15" t="s">
        <v>41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/>
      <c r="B16" s="15"/>
      <c r="C16" s="15"/>
      <c r="D16" s="17"/>
      <c r="E16" s="18"/>
      <c r="F16" s="18"/>
      <c r="G16" s="18"/>
      <c r="H16" s="18"/>
      <c r="I16" s="18"/>
      <c r="J16" s="19"/>
      <c r="K16" s="17"/>
    </row>
    <row r="17" spans="1:11" x14ac:dyDescent="0.3">
      <c r="A17" s="15"/>
      <c r="B17" s="15"/>
      <c r="C17" s="15"/>
      <c r="D17" s="17"/>
      <c r="E17" s="18"/>
      <c r="F17" s="18"/>
      <c r="G17" s="18"/>
      <c r="H17" s="18"/>
      <c r="I17" s="18"/>
      <c r="J17" s="19"/>
      <c r="K17" s="17"/>
    </row>
    <row r="18" spans="1:11" x14ac:dyDescent="0.3">
      <c r="A18" s="15"/>
      <c r="B18" s="15"/>
      <c r="C18" s="15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5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5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5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5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5"/>
      <c r="D23" s="17"/>
      <c r="E23" s="18"/>
      <c r="F23" s="18"/>
      <c r="G23" s="18"/>
      <c r="H23" s="18"/>
      <c r="I23" s="18"/>
      <c r="J23" s="19"/>
      <c r="K23" s="17"/>
    </row>
    <row r="24" spans="1:11" x14ac:dyDescent="0.3">
      <c r="A24" s="15"/>
      <c r="B24" s="15"/>
      <c r="C24" s="15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5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5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5"/>
      <c r="D27" s="17"/>
      <c r="E27" s="18"/>
      <c r="F27" s="18"/>
      <c r="G27" s="18"/>
      <c r="H27" s="18"/>
      <c r="I27" s="18"/>
      <c r="J27" s="19"/>
      <c r="K27" s="19"/>
    </row>
    <row r="28" spans="1:11" x14ac:dyDescent="0.3">
      <c r="A28" s="15"/>
      <c r="B28" s="15"/>
      <c r="C28" s="15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5"/>
      <c r="D29" s="17"/>
      <c r="E29" s="18"/>
      <c r="F29" s="18"/>
      <c r="G29" s="18"/>
      <c r="H29" s="18"/>
      <c r="I29" s="18"/>
      <c r="J29" s="19"/>
      <c r="K29" s="19"/>
    </row>
    <row r="30" spans="1:11" x14ac:dyDescent="0.3">
      <c r="A30" s="15"/>
      <c r="B30" s="15"/>
      <c r="C30" s="15"/>
      <c r="D30" s="17"/>
      <c r="E30" s="18"/>
      <c r="F30" s="18"/>
      <c r="G30" s="18"/>
      <c r="H30" s="18"/>
      <c r="I30" s="18"/>
      <c r="J30" s="17"/>
      <c r="K30" s="17"/>
    </row>
    <row r="31" spans="1:11" x14ac:dyDescent="0.3">
      <c r="A31" s="15"/>
      <c r="B31" s="15"/>
      <c r="C31" s="15"/>
      <c r="D31" s="17"/>
      <c r="E31" s="18"/>
      <c r="F31" s="18"/>
      <c r="G31" s="18"/>
      <c r="H31" s="18"/>
      <c r="I31" s="18"/>
      <c r="J31" s="19"/>
      <c r="K31" s="17"/>
    </row>
    <row r="32" spans="1:11" x14ac:dyDescent="0.3">
      <c r="A32" s="15"/>
      <c r="B32" s="15"/>
      <c r="C32" s="15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5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5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5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5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5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5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5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5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5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5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5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5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5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5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5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5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5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5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5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5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15"/>
      <c r="B53" s="15"/>
      <c r="C53" s="15"/>
      <c r="D53" s="17"/>
      <c r="E53" s="18"/>
      <c r="F53" s="18"/>
      <c r="G53" s="18"/>
      <c r="H53" s="18"/>
      <c r="I53" s="18"/>
      <c r="J53" s="17"/>
      <c r="K53" s="17"/>
    </row>
    <row r="54" spans="1:11" x14ac:dyDescent="0.3">
      <c r="A54" s="20" t="s">
        <v>44</v>
      </c>
      <c r="B54" s="20" t="s">
        <v>44</v>
      </c>
      <c r="C54" s="20" t="s">
        <v>44</v>
      </c>
      <c r="D54" s="20" t="s">
        <v>44</v>
      </c>
      <c r="E54" s="20"/>
      <c r="F54" s="20"/>
      <c r="G54" s="20"/>
      <c r="H54" s="20"/>
      <c r="I54" s="20"/>
      <c r="J54" s="20" t="s">
        <v>44</v>
      </c>
      <c r="K54" s="20" t="s">
        <v>44</v>
      </c>
    </row>
    <row r="55" spans="1:11" x14ac:dyDescent="0.3">
      <c r="D55" s="22" t="s">
        <v>45</v>
      </c>
      <c r="E55" s="5">
        <f>SUM(E5:E53)</f>
        <v>2069793.7458026281</v>
      </c>
      <c r="F55" s="5">
        <f>SUM(F5:F53)</f>
        <v>4207466.5506500285</v>
      </c>
      <c r="G55" s="5">
        <f>SUM(G5:G53)</f>
        <v>-2936027.3579862416</v>
      </c>
      <c r="H55" s="5">
        <f>SUM(H5:H53)</f>
        <v>0</v>
      </c>
    </row>
    <row r="56" spans="1:11" x14ac:dyDescent="0.3">
      <c r="D56" s="22"/>
      <c r="E56" s="23"/>
      <c r="F56" s="24"/>
      <c r="G56" s="25"/>
      <c r="H56" s="25"/>
    </row>
    <row r="57" spans="1:11" x14ac:dyDescent="0.3">
      <c r="C57" t="s">
        <v>46</v>
      </c>
      <c r="D57" s="26"/>
      <c r="E57" s="23"/>
      <c r="F57" s="23"/>
    </row>
  </sheetData>
  <mergeCells count="1">
    <mergeCell ref="E2:H2"/>
  </mergeCells>
  <dataValidations count="4">
    <dataValidation type="list" allowBlank="1" showInputMessage="1" showErrorMessage="1" sqref="D5:D53" xr:uid="{35FA436A-0CE8-4186-943F-8A97F3AAEFC4}">
      <formula1>"Rev Req't, Surcharge, Credit"</formula1>
    </dataValidation>
    <dataValidation type="list" allowBlank="1" showInputMessage="1" showErrorMessage="1" sqref="A6" xr:uid="{74F56758-11AC-4D53-926F-97C0F592A438}">
      <formula1>$M$5:$M$9</formula1>
    </dataValidation>
    <dataValidation type="list" allowBlank="1" showInputMessage="1" showErrorMessage="1" sqref="A4" xr:uid="{42F2B762-30FA-4105-A365-C165489C49C0}">
      <formula1>#REF!</formula1>
    </dataValidation>
    <dataValidation type="list" allowBlank="1" showInputMessage="1" showErrorMessage="1" sqref="A5 A7:A53" xr:uid="{3886BBAB-C3BA-48A5-B409-BC480755E8FE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77FD-4535-4AAA-BE17-0643332ED1BA}">
  <sheetPr>
    <tabColor theme="5" tint="0.39997558519241921"/>
  </sheetPr>
  <dimension ref="A1:Q54"/>
  <sheetViews>
    <sheetView zoomScale="85" zoomScaleNormal="85" workbookViewId="0">
      <selection activeCell="B20" sqref="B20"/>
    </sheetView>
  </sheetViews>
  <sheetFormatPr defaultRowHeight="14.4" x14ac:dyDescent="0.3"/>
  <cols>
    <col min="1" max="1" width="33" bestFit="1" customWidth="1"/>
    <col min="2" max="2" width="26" customWidth="1"/>
    <col min="3" max="3" width="45.6640625" customWidth="1"/>
    <col min="4" max="4" width="18.44140625" style="6" customWidth="1"/>
    <col min="5" max="9" width="18.44140625" style="5" customWidth="1"/>
    <col min="10" max="10" width="16.6640625" style="6" customWidth="1"/>
    <col min="11" max="11" width="13.6640625" style="6" bestFit="1" customWidth="1"/>
    <col min="14" max="17" width="12.3320312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76</v>
      </c>
      <c r="B2" s="2" t="s">
        <v>3</v>
      </c>
      <c r="C2" s="14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77</v>
      </c>
      <c r="C4" s="10" t="s">
        <v>78</v>
      </c>
      <c r="D4" s="11" t="s">
        <v>16</v>
      </c>
      <c r="E4" s="12">
        <v>9019300</v>
      </c>
      <c r="F4" s="12"/>
      <c r="G4" s="12"/>
      <c r="H4" s="12"/>
      <c r="I4" s="12"/>
      <c r="J4" s="13">
        <v>44197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79</v>
      </c>
      <c r="C5" s="15" t="s">
        <v>80</v>
      </c>
      <c r="D5" s="17" t="s">
        <v>16</v>
      </c>
      <c r="E5" s="27">
        <f>([4]PVP!$E$9-[4]PVP!$D$9)*1000</f>
        <v>-307796.00727285107</v>
      </c>
      <c r="F5" s="18"/>
      <c r="G5" s="18"/>
      <c r="H5" s="18"/>
      <c r="I5" s="18"/>
      <c r="J5" s="19">
        <v>45261</v>
      </c>
      <c r="K5" s="17"/>
      <c r="M5" s="6" t="s">
        <v>18</v>
      </c>
      <c r="N5" s="5">
        <f>SUMIF($A$5:$A50,$M5,E$5:E50)</f>
        <v>-307796.00727285107</v>
      </c>
      <c r="O5" s="5">
        <f>SUMIF($A$5:$A50,$M5,F$5:F50)</f>
        <v>2817960.9810143486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5" t="s">
        <v>18</v>
      </c>
      <c r="B6" s="15" t="s">
        <v>81</v>
      </c>
      <c r="C6" s="15" t="s">
        <v>82</v>
      </c>
      <c r="D6" s="17" t="s">
        <v>16</v>
      </c>
      <c r="E6" s="18"/>
      <c r="F6" s="18">
        <f>[2]PVP!$L$9*1000-E3-E4</f>
        <v>2817960.9810143486</v>
      </c>
      <c r="G6" s="18"/>
      <c r="H6" s="18"/>
      <c r="I6" s="18"/>
      <c r="J6" s="19">
        <v>45413</v>
      </c>
      <c r="K6" s="17"/>
      <c r="M6" s="6" t="s">
        <v>24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5" t="s">
        <v>29</v>
      </c>
      <c r="B7" s="15" t="s">
        <v>52</v>
      </c>
      <c r="C7" s="15" t="s">
        <v>60</v>
      </c>
      <c r="D7" s="17" t="s">
        <v>16</v>
      </c>
      <c r="E7" s="18"/>
      <c r="F7" s="18"/>
      <c r="G7" s="18">
        <f>[3]PVP_RD!$AI$1-E3-E4-F6</f>
        <v>-498015.17610419914</v>
      </c>
      <c r="H7" s="18"/>
      <c r="I7" s="18"/>
      <c r="J7" s="19">
        <v>45658</v>
      </c>
      <c r="K7" s="17"/>
      <c r="M7" s="6" t="s">
        <v>27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3">
      <c r="A8" s="15"/>
      <c r="B8" s="15"/>
      <c r="C8" s="15"/>
      <c r="D8" s="17"/>
      <c r="E8" s="18"/>
      <c r="F8" s="18"/>
      <c r="G8" s="18"/>
      <c r="H8" s="18"/>
      <c r="I8" s="18"/>
      <c r="J8" s="19"/>
      <c r="K8" s="17"/>
      <c r="M8" s="6" t="s">
        <v>29</v>
      </c>
      <c r="N8" s="5">
        <f>SUMIF($A$5:$A55,$M8,E$5:E55)</f>
        <v>0</v>
      </c>
      <c r="O8" s="5">
        <f>SUMIF($A$5:$A55,$M8,F$5:F55)</f>
        <v>0</v>
      </c>
      <c r="P8" s="5">
        <f>SUMIF($A$5:$A55,$M8,G$5:G55)</f>
        <v>-498015.17610419914</v>
      </c>
      <c r="Q8" s="5">
        <f>SUMIF($A$5:$A55,$M8,H$5:H55)</f>
        <v>0</v>
      </c>
    </row>
    <row r="9" spans="1:17" x14ac:dyDescent="0.3">
      <c r="A9" s="15"/>
      <c r="B9" s="15"/>
      <c r="C9" s="15"/>
      <c r="D9" s="17"/>
      <c r="E9" s="18"/>
      <c r="F9" s="18"/>
      <c r="G9" s="18"/>
      <c r="H9" s="18"/>
      <c r="I9" s="18"/>
      <c r="J9" s="19"/>
      <c r="K9" s="17"/>
      <c r="M9" s="6"/>
      <c r="N9" s="5"/>
      <c r="O9" s="5"/>
      <c r="P9" s="5"/>
      <c r="Q9" s="5"/>
    </row>
    <row r="10" spans="1:17" x14ac:dyDescent="0.3">
      <c r="A10" s="15"/>
      <c r="B10" s="15"/>
      <c r="C10" s="15"/>
      <c r="D10" s="17"/>
      <c r="E10" s="18"/>
      <c r="F10" s="18"/>
      <c r="G10" s="18"/>
      <c r="H10" s="18"/>
      <c r="I10" s="18"/>
      <c r="J10" s="19"/>
      <c r="K10" s="17"/>
    </row>
    <row r="11" spans="1:17" x14ac:dyDescent="0.3">
      <c r="A11" s="15"/>
      <c r="B11" s="15"/>
      <c r="C11" s="15"/>
      <c r="D11" s="17"/>
      <c r="E11" s="27"/>
      <c r="F11" s="18"/>
      <c r="G11" s="18"/>
      <c r="H11" s="18"/>
      <c r="I11" s="18"/>
      <c r="J11" s="19"/>
      <c r="K11" s="19"/>
    </row>
    <row r="12" spans="1:17" x14ac:dyDescent="0.3">
      <c r="A12" s="15"/>
      <c r="B12" s="15"/>
      <c r="C12" s="15"/>
      <c r="D12" s="17"/>
      <c r="E12" s="18"/>
      <c r="F12" s="18"/>
      <c r="G12" s="18"/>
      <c r="H12" s="18"/>
      <c r="I12" s="18"/>
      <c r="J12" s="19"/>
      <c r="K12" s="19"/>
    </row>
    <row r="13" spans="1:17" x14ac:dyDescent="0.3">
      <c r="A13" s="15"/>
      <c r="B13" s="15"/>
      <c r="C13" s="15"/>
      <c r="D13" s="17"/>
      <c r="E13" s="18"/>
      <c r="F13" s="18"/>
      <c r="G13" s="18"/>
      <c r="H13" s="18"/>
      <c r="I13" s="18"/>
      <c r="J13" s="19"/>
      <c r="K13" s="19"/>
    </row>
    <row r="14" spans="1:17" x14ac:dyDescent="0.3">
      <c r="A14" s="15"/>
      <c r="B14" s="15"/>
      <c r="C14" s="15"/>
      <c r="D14" s="17"/>
      <c r="E14" s="18"/>
      <c r="F14" s="18"/>
      <c r="G14" s="18"/>
      <c r="H14" s="18"/>
      <c r="I14" s="18"/>
      <c r="J14" s="17"/>
      <c r="K14" s="17"/>
    </row>
    <row r="15" spans="1:17" x14ac:dyDescent="0.3">
      <c r="A15" s="15"/>
      <c r="B15" s="15"/>
      <c r="C15" s="15"/>
      <c r="D15" s="17"/>
      <c r="E15" s="18"/>
      <c r="F15" s="18"/>
      <c r="G15" s="18"/>
      <c r="H15" s="18"/>
      <c r="I15" s="18"/>
      <c r="J15" s="19"/>
      <c r="K15" s="17"/>
    </row>
    <row r="16" spans="1:17" x14ac:dyDescent="0.3">
      <c r="A16" s="15"/>
      <c r="B16" s="15"/>
      <c r="C16" s="15"/>
      <c r="D16" s="17"/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5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5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5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5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5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5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5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5"/>
      <c r="D24" s="17"/>
      <c r="E24" s="18"/>
      <c r="F24" s="18"/>
      <c r="G24" s="18"/>
      <c r="H24" s="18"/>
      <c r="I24" s="18"/>
      <c r="J24" s="17"/>
      <c r="K24" s="17"/>
    </row>
    <row r="25" spans="1:11" x14ac:dyDescent="0.3">
      <c r="A25" s="15"/>
      <c r="B25" s="15"/>
      <c r="C25" s="15"/>
      <c r="D25" s="17"/>
      <c r="E25" s="18"/>
      <c r="F25" s="18"/>
      <c r="G25" s="18"/>
      <c r="H25" s="18"/>
      <c r="I25" s="18"/>
      <c r="J25" s="17"/>
      <c r="K25" s="17"/>
    </row>
    <row r="26" spans="1:11" x14ac:dyDescent="0.3">
      <c r="A26" s="15"/>
      <c r="B26" s="15"/>
      <c r="C26" s="15"/>
      <c r="D26" s="17"/>
      <c r="E26" s="18"/>
      <c r="F26" s="18"/>
      <c r="G26" s="18"/>
      <c r="H26" s="18"/>
      <c r="I26" s="18"/>
      <c r="J26" s="17"/>
      <c r="K26" s="17"/>
    </row>
    <row r="27" spans="1:11" x14ac:dyDescent="0.3">
      <c r="A27" s="15"/>
      <c r="B27" s="15"/>
      <c r="C27" s="15"/>
      <c r="D27" s="17"/>
      <c r="E27" s="18"/>
      <c r="F27" s="18"/>
      <c r="G27" s="18"/>
      <c r="H27" s="18"/>
      <c r="I27" s="18"/>
      <c r="J27" s="17"/>
      <c r="K27" s="17"/>
    </row>
    <row r="28" spans="1:11" x14ac:dyDescent="0.3">
      <c r="A28" s="15"/>
      <c r="B28" s="15"/>
      <c r="C28" s="15"/>
      <c r="D28" s="17"/>
      <c r="E28" s="18"/>
      <c r="F28" s="18"/>
      <c r="G28" s="18"/>
      <c r="H28" s="18"/>
      <c r="I28" s="18"/>
      <c r="J28" s="17"/>
      <c r="K28" s="17"/>
    </row>
    <row r="29" spans="1:11" x14ac:dyDescent="0.3">
      <c r="A29" s="15"/>
      <c r="B29" s="15"/>
      <c r="C29" s="15"/>
      <c r="D29" s="17"/>
      <c r="E29" s="18"/>
      <c r="F29" s="18"/>
      <c r="G29" s="18"/>
      <c r="H29" s="18"/>
      <c r="I29" s="18"/>
      <c r="J29" s="17"/>
      <c r="K29" s="17"/>
    </row>
    <row r="30" spans="1:11" x14ac:dyDescent="0.3">
      <c r="A30" s="15"/>
      <c r="B30" s="15"/>
      <c r="C30" s="15"/>
      <c r="D30" s="17"/>
      <c r="E30" s="18"/>
      <c r="F30" s="18"/>
      <c r="G30" s="18"/>
      <c r="H30" s="18"/>
      <c r="I30" s="18"/>
      <c r="J30" s="17"/>
      <c r="K30" s="17"/>
    </row>
    <row r="31" spans="1:11" x14ac:dyDescent="0.3">
      <c r="A31" s="15"/>
      <c r="B31" s="15"/>
      <c r="C31" s="15"/>
      <c r="D31" s="17"/>
      <c r="E31" s="18"/>
      <c r="F31" s="18"/>
      <c r="G31" s="18"/>
      <c r="H31" s="18"/>
      <c r="I31" s="18"/>
      <c r="J31" s="17"/>
      <c r="K31" s="17"/>
    </row>
    <row r="32" spans="1:11" x14ac:dyDescent="0.3">
      <c r="A32" s="15"/>
      <c r="B32" s="15"/>
      <c r="C32" s="15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5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5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5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5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5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5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5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5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5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5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5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5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5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5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5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5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5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5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20" t="s">
        <v>44</v>
      </c>
      <c r="B51" s="20" t="s">
        <v>44</v>
      </c>
      <c r="C51" s="20" t="s">
        <v>44</v>
      </c>
      <c r="D51" s="20" t="s">
        <v>44</v>
      </c>
      <c r="E51" s="20"/>
      <c r="F51" s="20"/>
      <c r="G51" s="20"/>
      <c r="H51" s="20"/>
      <c r="I51" s="20"/>
      <c r="J51" s="20" t="s">
        <v>44</v>
      </c>
      <c r="K51" s="20" t="s">
        <v>44</v>
      </c>
    </row>
    <row r="52" spans="1:11" x14ac:dyDescent="0.3">
      <c r="D52" s="22" t="s">
        <v>45</v>
      </c>
      <c r="E52" s="5">
        <f>SUM(E5:E50)</f>
        <v>-307796.00727285107</v>
      </c>
      <c r="F52" s="5">
        <f t="shared" ref="F52:H52" si="1">SUM(F5:F50)</f>
        <v>2817960.9810143486</v>
      </c>
      <c r="G52" s="5">
        <f t="shared" si="1"/>
        <v>-498015.17610419914</v>
      </c>
      <c r="H52" s="5">
        <f t="shared" si="1"/>
        <v>0</v>
      </c>
    </row>
    <row r="53" spans="1:11" x14ac:dyDescent="0.3">
      <c r="D53" s="22"/>
      <c r="E53" s="23"/>
      <c r="F53" s="24"/>
      <c r="G53" s="25"/>
      <c r="H53" s="25"/>
    </row>
    <row r="54" spans="1:11" x14ac:dyDescent="0.3">
      <c r="C54" t="s">
        <v>46</v>
      </c>
      <c r="D54" s="26"/>
      <c r="E54" s="23"/>
      <c r="F54" s="23"/>
    </row>
  </sheetData>
  <mergeCells count="1">
    <mergeCell ref="E2:H2"/>
  </mergeCells>
  <dataValidations count="3">
    <dataValidation type="list" allowBlank="1" showInputMessage="1" showErrorMessage="1" sqref="A5:A50" xr:uid="{FE975C54-EC93-44C6-BA37-3629AD08DF36}">
      <formula1>$M$5:$M$9</formula1>
    </dataValidation>
    <dataValidation type="list" allowBlank="1" showInputMessage="1" showErrorMessage="1" sqref="A4 D7" xr:uid="{D06AB182-42CE-483F-8678-513F0FD3B86E}">
      <formula1>#REF!</formula1>
    </dataValidation>
    <dataValidation type="list" allowBlank="1" showInputMessage="1" showErrorMessage="1" sqref="D21:D50 D11:D19 D5" xr:uid="{348020C1-5D51-4AEA-AA98-49B417BFC6C8}">
      <formula1>"Rev Req't,Surcharge,Credit"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4604C-2FDE-4F8B-9BF8-DCE297C6232E}">
  <sheetPr>
    <tabColor theme="5" tint="0.39997558519241921"/>
  </sheetPr>
  <dimension ref="A1:Q56"/>
  <sheetViews>
    <sheetView topLeftCell="A4" zoomScale="85" zoomScaleNormal="85" workbookViewId="0">
      <selection activeCell="C27" sqref="C27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83</v>
      </c>
      <c r="B2" s="2" t="s">
        <v>3</v>
      </c>
      <c r="C2" s="14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14</v>
      </c>
      <c r="C4" s="9" t="s">
        <v>15</v>
      </c>
      <c r="D4" s="11" t="s">
        <v>16</v>
      </c>
      <c r="E4" s="12">
        <f>[1]MRL!$H$9*1000</f>
        <v>4481512.172030041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5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-44360.257090948835</v>
      </c>
      <c r="O5" s="5">
        <f>SUMIF($A$5:$A52,$M5,F$5:F52)</f>
        <v>635634.88469370396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3">
      <c r="A7" s="15" t="s">
        <v>18</v>
      </c>
      <c r="B7" s="15" t="s">
        <v>58</v>
      </c>
      <c r="C7" s="15" t="s">
        <v>59</v>
      </c>
      <c r="D7" s="17"/>
      <c r="E7" s="18">
        <f>([1]MRL!$I$9-[1]MRL!$H$9)*1000</f>
        <v>-44360.257090948835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5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26233.609230238013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30</v>
      </c>
      <c r="C9" s="16" t="s">
        <v>31</v>
      </c>
      <c r="D9" s="17" t="s">
        <v>16</v>
      </c>
      <c r="E9" s="18"/>
      <c r="F9" s="18">
        <f>[2]MRL!$O$9*1000-E4-E7</f>
        <v>635634.88469370396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ht="35.4" customHeight="1" x14ac:dyDescent="0.3">
      <c r="A10" s="15" t="s">
        <v>29</v>
      </c>
      <c r="B10" s="15" t="s">
        <v>52</v>
      </c>
      <c r="C10" s="15" t="s">
        <v>33</v>
      </c>
      <c r="D10" s="17" t="s">
        <v>16</v>
      </c>
      <c r="E10" s="18"/>
      <c r="F10" s="18"/>
      <c r="G10" s="18">
        <f>[3]MRL_RD!$AI$1-E4-E7-F9</f>
        <v>26233.609230238013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9"/>
    </row>
    <row r="12" spans="1:17" x14ac:dyDescent="0.3">
      <c r="A12" s="15" t="s">
        <v>29</v>
      </c>
      <c r="B12" s="15" t="s">
        <v>36</v>
      </c>
      <c r="C12" s="15" t="s">
        <v>37</v>
      </c>
      <c r="D12" s="17" t="s">
        <v>21</v>
      </c>
      <c r="E12" s="18"/>
      <c r="F12" s="18"/>
      <c r="G12" s="18"/>
      <c r="H12" s="18"/>
      <c r="I12" s="18"/>
      <c r="J12" s="19"/>
      <c r="K12" s="17"/>
    </row>
    <row r="13" spans="1:17" x14ac:dyDescent="0.3">
      <c r="A13" s="15" t="s">
        <v>29</v>
      </c>
      <c r="B13" s="15" t="s">
        <v>36</v>
      </c>
      <c r="C13" s="15" t="s">
        <v>38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 t="s">
        <v>29</v>
      </c>
      <c r="B14" s="15" t="s">
        <v>36</v>
      </c>
      <c r="C14" s="15" t="s">
        <v>39</v>
      </c>
      <c r="D14" s="17" t="s">
        <v>21</v>
      </c>
      <c r="E14" s="18"/>
      <c r="F14" s="18"/>
      <c r="G14" s="18"/>
      <c r="H14" s="18"/>
      <c r="I14" s="18"/>
      <c r="J14" s="17"/>
      <c r="K14" s="19"/>
    </row>
    <row r="15" spans="1:17" x14ac:dyDescent="0.3">
      <c r="A15" s="15" t="s">
        <v>29</v>
      </c>
      <c r="B15" s="15" t="s">
        <v>36</v>
      </c>
      <c r="C15" s="15" t="s">
        <v>40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 t="s">
        <v>29</v>
      </c>
      <c r="B16" s="15" t="s">
        <v>36</v>
      </c>
      <c r="C16" s="15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5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5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5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5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5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5"/>
      <c r="D22" s="17"/>
      <c r="E22" s="18"/>
      <c r="F22" s="18"/>
      <c r="G22" s="18"/>
      <c r="H22" s="18"/>
      <c r="I22" s="18"/>
      <c r="J22" s="19"/>
      <c r="K22" s="17"/>
    </row>
    <row r="23" spans="1:11" x14ac:dyDescent="0.3">
      <c r="A23" s="15"/>
      <c r="B23" s="15"/>
      <c r="C23" s="15"/>
      <c r="D23" s="17"/>
      <c r="E23" s="18"/>
      <c r="F23" s="18"/>
      <c r="G23" s="18"/>
      <c r="H23" s="18"/>
      <c r="I23" s="18"/>
      <c r="J23" s="19"/>
      <c r="K23" s="17"/>
    </row>
    <row r="24" spans="1:11" x14ac:dyDescent="0.3">
      <c r="A24" s="15"/>
      <c r="B24" s="15"/>
      <c r="C24" s="15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5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5"/>
      <c r="D26" s="17"/>
      <c r="E26" s="18"/>
      <c r="F26" s="18"/>
      <c r="G26" s="18"/>
      <c r="H26" s="18"/>
      <c r="I26" s="18"/>
      <c r="J26" s="19"/>
      <c r="K26" s="19"/>
    </row>
    <row r="27" spans="1:11" x14ac:dyDescent="0.3">
      <c r="A27" s="15"/>
      <c r="B27" s="15"/>
      <c r="C27" s="15"/>
      <c r="D27" s="17"/>
      <c r="E27" s="18"/>
      <c r="F27" s="18"/>
      <c r="G27" s="18"/>
      <c r="H27" s="18"/>
      <c r="I27" s="18"/>
      <c r="J27" s="19"/>
      <c r="K27" s="19"/>
    </row>
    <row r="28" spans="1:11" x14ac:dyDescent="0.3">
      <c r="A28" s="15"/>
      <c r="B28" s="15"/>
      <c r="C28" s="15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5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5"/>
      <c r="D30" s="17"/>
      <c r="E30" s="18"/>
      <c r="F30" s="18"/>
      <c r="G30" s="18"/>
      <c r="H30" s="18"/>
      <c r="I30" s="18"/>
      <c r="J30" s="17"/>
      <c r="K30" s="17"/>
    </row>
    <row r="31" spans="1:11" x14ac:dyDescent="0.3">
      <c r="A31" s="15"/>
      <c r="B31" s="15"/>
      <c r="C31" s="15"/>
      <c r="D31" s="17"/>
      <c r="E31" s="18"/>
      <c r="F31" s="18"/>
      <c r="G31" s="18"/>
      <c r="H31" s="18"/>
      <c r="I31" s="18"/>
      <c r="J31" s="17"/>
      <c r="K31" s="17"/>
    </row>
    <row r="32" spans="1:11" x14ac:dyDescent="0.3">
      <c r="A32" s="15"/>
      <c r="B32" s="15"/>
      <c r="C32" s="15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5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5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5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5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5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5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5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5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5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5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5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5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5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5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5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5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5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5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5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5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0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-44360.257090948835</v>
      </c>
      <c r="F54" s="5">
        <f t="shared" ref="F54:H54" si="1">SUM(F5:F52)</f>
        <v>635634.88469370396</v>
      </c>
      <c r="G54" s="5">
        <f t="shared" si="1"/>
        <v>26233.609230238013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063E7BDE-C624-43AA-ADC5-45A2B05B00D1}">
      <formula1>"Rev Req't, Surcharge, Credit"</formula1>
    </dataValidation>
    <dataValidation type="list" allowBlank="1" showInputMessage="1" showErrorMessage="1" sqref="A4" xr:uid="{E121D467-3370-4D75-9A7F-96851AB51B04}">
      <formula1>#REF!</formula1>
    </dataValidation>
    <dataValidation type="list" allowBlank="1" showInputMessage="1" showErrorMessage="1" sqref="A5:A52" xr:uid="{0D3F0C56-38AC-4F82-B976-E21B17570B38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B2CD-B9C1-4E57-9854-DCB5D3A87D90}">
  <sheetPr>
    <tabColor theme="5" tint="0.39997558519241921"/>
  </sheetPr>
  <dimension ref="A1:Q57"/>
  <sheetViews>
    <sheetView zoomScale="85" zoomScaleNormal="85" workbookViewId="0">
      <selection activeCell="E21" sqref="E21"/>
    </sheetView>
  </sheetViews>
  <sheetFormatPr defaultRowHeight="14.4" x14ac:dyDescent="0.3"/>
  <cols>
    <col min="1" max="1" width="33" bestFit="1" customWidth="1"/>
    <col min="2" max="2" width="26" customWidth="1"/>
    <col min="3" max="3" width="54.109375" customWidth="1"/>
    <col min="4" max="4" width="18.44140625" style="6" customWidth="1"/>
    <col min="5" max="9" width="18.44140625" style="5" customWidth="1"/>
    <col min="10" max="10" width="16.6640625" style="6" customWidth="1"/>
    <col min="11" max="11" width="13.6640625" style="6" bestFit="1" customWidth="1"/>
    <col min="14" max="17" width="12.3320312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84</v>
      </c>
      <c r="B2" s="2" t="s">
        <v>3</v>
      </c>
      <c r="C2" s="14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81</v>
      </c>
      <c r="C4" s="10" t="s">
        <v>85</v>
      </c>
      <c r="D4" s="11" t="s">
        <v>16</v>
      </c>
      <c r="E4" s="12">
        <f>'[5]Revenue split'!$D$19</f>
        <v>34641631.652370326</v>
      </c>
      <c r="F4" s="12"/>
      <c r="G4" s="12"/>
      <c r="H4" s="12"/>
      <c r="I4" s="12"/>
      <c r="J4" s="13">
        <v>44927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28</v>
      </c>
      <c r="C5" s="16" t="s">
        <v>74</v>
      </c>
      <c r="D5" s="17"/>
      <c r="E5" s="18"/>
      <c r="F5" s="18"/>
      <c r="G5" s="18"/>
      <c r="H5" s="18"/>
      <c r="I5" s="18"/>
      <c r="J5" s="19">
        <v>45292</v>
      </c>
      <c r="K5" s="17"/>
      <c r="M5" s="6" t="s">
        <v>18</v>
      </c>
      <c r="N5" s="5">
        <f>SUMIF($A$5:$A53,$M5,E$5:E53)</f>
        <v>0</v>
      </c>
      <c r="O5" s="5">
        <f>SUMIF($A$5:$A53,$M5,F$5:F53)</f>
        <v>3705272.0271055475</v>
      </c>
      <c r="P5" s="5">
        <f>SUMIF($A$5:$A53,$M5,G$5:G53)</f>
        <v>0</v>
      </c>
      <c r="Q5" s="5">
        <f>SUMIF($A$5:$A53,$M5,H$5:H53)</f>
        <v>0</v>
      </c>
    </row>
    <row r="6" spans="1:17" ht="28.8" x14ac:dyDescent="0.3">
      <c r="A6" s="15" t="s">
        <v>18</v>
      </c>
      <c r="B6" s="15" t="s">
        <v>81</v>
      </c>
      <c r="C6" s="16" t="s">
        <v>86</v>
      </c>
      <c r="D6" s="17"/>
      <c r="E6" s="18"/>
      <c r="F6" s="18">
        <f>('[5]Revenue split'!$M$19-E4)</f>
        <v>3705272.0271055475</v>
      </c>
      <c r="G6" s="18"/>
      <c r="H6" s="18"/>
      <c r="I6" s="18"/>
      <c r="J6" s="19">
        <v>45413</v>
      </c>
      <c r="K6" s="17"/>
      <c r="M6" s="6" t="s">
        <v>24</v>
      </c>
      <c r="N6" s="5">
        <f>SUMIF($A$5:$A54,$M6,E$5:E54)</f>
        <v>0</v>
      </c>
      <c r="O6" s="5">
        <f>SUMIF($A$5:$A54,$M6,F$5:F54)</f>
        <v>0</v>
      </c>
      <c r="P6" s="5">
        <f>SUMIF($A$5:$A54,$M6,G$5:G54)</f>
        <v>0</v>
      </c>
      <c r="Q6" s="5">
        <f>SUMIF($A$5:$A54,$M6,H$5:H54)</f>
        <v>0</v>
      </c>
    </row>
    <row r="7" spans="1:17" x14ac:dyDescent="0.3">
      <c r="A7" s="15" t="s">
        <v>29</v>
      </c>
      <c r="B7" s="15" t="s">
        <v>52</v>
      </c>
      <c r="C7" s="15" t="s">
        <v>87</v>
      </c>
      <c r="D7" s="17" t="s">
        <v>16</v>
      </c>
      <c r="E7" s="18"/>
      <c r="F7" s="18"/>
      <c r="G7" s="18">
        <f>[6]NVR_RD!$AI$1-F6-E4</f>
        <v>-597154.67550706118</v>
      </c>
      <c r="H7" s="18"/>
      <c r="I7" s="18"/>
      <c r="J7" s="19">
        <v>45658</v>
      </c>
      <c r="K7" s="17"/>
      <c r="M7" s="6"/>
      <c r="N7" s="5"/>
      <c r="O7" s="5"/>
      <c r="P7" s="5"/>
      <c r="Q7" s="5"/>
    </row>
    <row r="8" spans="1:17" x14ac:dyDescent="0.3">
      <c r="A8" s="15" t="s">
        <v>29</v>
      </c>
      <c r="B8" s="15" t="s">
        <v>34</v>
      </c>
      <c r="C8" s="16" t="s">
        <v>35</v>
      </c>
      <c r="D8" s="17"/>
      <c r="E8" s="18"/>
      <c r="F8" s="18"/>
      <c r="G8" s="18"/>
      <c r="H8" s="18"/>
      <c r="I8" s="18"/>
      <c r="J8" s="19"/>
      <c r="K8" s="17"/>
      <c r="M8" s="6" t="s">
        <v>27</v>
      </c>
      <c r="N8" s="5">
        <f>SUMIF($A$5:$A54,$M8,E$5:E54)</f>
        <v>0</v>
      </c>
      <c r="O8" s="5">
        <f>SUMIF($A$5:$A54,$M8,F$5:F54)</f>
        <v>0</v>
      </c>
      <c r="P8" s="5">
        <f>SUMIF($A$5:$A54,$M8,G$5:G54)</f>
        <v>0</v>
      </c>
      <c r="Q8" s="5">
        <f>SUMIF($A$5:$A54,$M8,H$5:H54)</f>
        <v>0</v>
      </c>
    </row>
    <row r="9" spans="1:17" x14ac:dyDescent="0.3">
      <c r="A9" s="15" t="s">
        <v>29</v>
      </c>
      <c r="B9" s="15" t="s">
        <v>36</v>
      </c>
      <c r="C9" s="15" t="s">
        <v>38</v>
      </c>
      <c r="D9" s="17" t="s">
        <v>21</v>
      </c>
      <c r="E9" s="18"/>
      <c r="F9" s="18"/>
      <c r="G9" s="18"/>
      <c r="H9" s="18"/>
      <c r="I9" s="18"/>
      <c r="J9" s="19"/>
      <c r="K9" s="17"/>
      <c r="M9" s="6" t="s">
        <v>29</v>
      </c>
      <c r="N9" s="5">
        <f>SUMIF($A$5:$A58,$M9,E$5:E58)</f>
        <v>0</v>
      </c>
      <c r="O9" s="5">
        <f>SUMIF($A$5:$A58,$M9,F$5:F58)</f>
        <v>0</v>
      </c>
      <c r="P9" s="5">
        <f>SUMIF($A$5:$A58,$M9,G$5:G58)</f>
        <v>-597154.67550706118</v>
      </c>
      <c r="Q9" s="5">
        <f>SUMIF($A$5:$A58,$M9,H$5:H58)</f>
        <v>0</v>
      </c>
    </row>
    <row r="10" spans="1:17" ht="29.7" customHeight="1" x14ac:dyDescent="0.3">
      <c r="A10" s="15" t="s">
        <v>29</v>
      </c>
      <c r="B10" s="15" t="s">
        <v>36</v>
      </c>
      <c r="C10" s="15" t="s">
        <v>39</v>
      </c>
      <c r="D10" s="17" t="s">
        <v>21</v>
      </c>
      <c r="E10" s="18"/>
      <c r="F10" s="18"/>
      <c r="G10" s="18"/>
      <c r="H10" s="18"/>
      <c r="I10" s="18"/>
      <c r="J10" s="19"/>
      <c r="K10" s="17"/>
      <c r="M10" s="6"/>
      <c r="N10" s="5"/>
      <c r="O10" s="5"/>
      <c r="P10" s="5"/>
      <c r="Q10" s="5"/>
    </row>
    <row r="11" spans="1:17" x14ac:dyDescent="0.3">
      <c r="A11" s="15" t="s">
        <v>29</v>
      </c>
      <c r="B11" s="15" t="s">
        <v>36</v>
      </c>
      <c r="C11" s="15" t="s">
        <v>37</v>
      </c>
      <c r="D11" s="17" t="s">
        <v>21</v>
      </c>
      <c r="E11" s="18"/>
      <c r="F11" s="18"/>
      <c r="G11" s="18"/>
      <c r="H11" s="18"/>
      <c r="I11" s="18"/>
      <c r="J11" s="19"/>
      <c r="K11" s="17"/>
      <c r="M11" s="6"/>
      <c r="N11" s="5"/>
      <c r="O11" s="5"/>
      <c r="P11" s="5"/>
      <c r="Q11" s="5"/>
    </row>
    <row r="12" spans="1:17" x14ac:dyDescent="0.3">
      <c r="A12" s="15" t="s">
        <v>29</v>
      </c>
      <c r="B12" s="15" t="s">
        <v>36</v>
      </c>
      <c r="C12" s="15" t="s">
        <v>40</v>
      </c>
      <c r="D12" s="17" t="s">
        <v>21</v>
      </c>
      <c r="E12" s="18"/>
      <c r="F12" s="18"/>
      <c r="G12" s="18"/>
      <c r="H12" s="18"/>
      <c r="I12" s="18"/>
      <c r="J12" s="17"/>
      <c r="K12" s="19"/>
      <c r="M12" s="6"/>
      <c r="N12" s="5"/>
      <c r="O12" s="5"/>
      <c r="P12" s="5"/>
      <c r="Q12" s="5"/>
    </row>
    <row r="13" spans="1:17" x14ac:dyDescent="0.3">
      <c r="A13" s="15" t="s">
        <v>29</v>
      </c>
      <c r="B13" s="15" t="s">
        <v>36</v>
      </c>
      <c r="C13" s="15" t="s">
        <v>41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/>
      <c r="B14" s="15"/>
      <c r="C14" s="16"/>
      <c r="D14" s="17"/>
      <c r="E14" s="18"/>
      <c r="F14" s="18"/>
      <c r="G14" s="18"/>
      <c r="H14" s="18"/>
      <c r="I14" s="18"/>
      <c r="J14" s="17"/>
      <c r="K14" s="17"/>
    </row>
    <row r="15" spans="1:17" x14ac:dyDescent="0.3">
      <c r="A15" s="15"/>
      <c r="B15" s="15"/>
      <c r="C15" s="15"/>
      <c r="D15" s="17"/>
      <c r="E15" s="18"/>
      <c r="F15" s="18"/>
      <c r="G15" s="18"/>
      <c r="H15" s="18"/>
      <c r="I15" s="18"/>
      <c r="J15" s="17"/>
      <c r="K15" s="17"/>
    </row>
    <row r="16" spans="1:17" x14ac:dyDescent="0.3">
      <c r="A16" s="15"/>
      <c r="B16" s="15"/>
      <c r="C16" s="16"/>
      <c r="D16" s="17"/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5"/>
      <c r="D17" s="17"/>
      <c r="E17" s="18"/>
      <c r="F17" s="18"/>
      <c r="G17" s="18"/>
      <c r="H17" s="18"/>
      <c r="I17" s="18"/>
      <c r="J17" s="19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9"/>
      <c r="K18" s="17"/>
    </row>
    <row r="19" spans="1:11" x14ac:dyDescent="0.3">
      <c r="A19" s="15"/>
      <c r="B19" s="15"/>
      <c r="C19" s="15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5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5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5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5"/>
      <c r="D23" s="17"/>
      <c r="E23" s="18"/>
      <c r="F23" s="18"/>
      <c r="G23" s="18"/>
      <c r="H23" s="18"/>
      <c r="I23" s="18"/>
      <c r="J23" s="19"/>
      <c r="K23" s="17"/>
    </row>
    <row r="24" spans="1:11" x14ac:dyDescent="0.3">
      <c r="A24" s="15"/>
      <c r="B24" s="15"/>
      <c r="C24" s="15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5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5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5"/>
      <c r="D27" s="17"/>
      <c r="E27" s="18"/>
      <c r="F27" s="18"/>
      <c r="G27" s="18"/>
      <c r="H27" s="18"/>
      <c r="I27" s="18"/>
      <c r="J27" s="19"/>
      <c r="K27" s="19"/>
    </row>
    <row r="28" spans="1:11" x14ac:dyDescent="0.3">
      <c r="A28" s="15"/>
      <c r="B28" s="15"/>
      <c r="C28" s="15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5"/>
      <c r="D29" s="17"/>
      <c r="E29" s="18"/>
      <c r="F29" s="18"/>
      <c r="G29" s="18"/>
      <c r="H29" s="18"/>
      <c r="I29" s="18"/>
      <c r="J29" s="19"/>
      <c r="K29" s="19"/>
    </row>
    <row r="30" spans="1:11" x14ac:dyDescent="0.3">
      <c r="A30" s="15"/>
      <c r="B30" s="15"/>
      <c r="C30" s="15"/>
      <c r="D30" s="17"/>
      <c r="E30" s="18"/>
      <c r="F30" s="18"/>
      <c r="G30" s="18"/>
      <c r="H30" s="18"/>
      <c r="I30" s="18"/>
      <c r="J30" s="17"/>
      <c r="K30" s="17"/>
    </row>
    <row r="31" spans="1:11" x14ac:dyDescent="0.3">
      <c r="A31" s="15"/>
      <c r="B31" s="15"/>
      <c r="C31" s="15"/>
      <c r="D31" s="17"/>
      <c r="E31" s="18"/>
      <c r="F31" s="18"/>
      <c r="G31" s="18"/>
      <c r="H31" s="18"/>
      <c r="I31" s="18"/>
      <c r="J31" s="19"/>
      <c r="K31" s="17"/>
    </row>
    <row r="32" spans="1:11" x14ac:dyDescent="0.3">
      <c r="A32" s="15"/>
      <c r="B32" s="15"/>
      <c r="C32" s="15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5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5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5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5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5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5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5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5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5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5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5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5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5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5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5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5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5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5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5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5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15"/>
      <c r="B53" s="15"/>
      <c r="C53" s="15"/>
      <c r="D53" s="17"/>
      <c r="E53" s="18"/>
      <c r="F53" s="18"/>
      <c r="G53" s="18"/>
      <c r="H53" s="18"/>
      <c r="I53" s="18"/>
      <c r="J53" s="17"/>
      <c r="K53" s="17"/>
    </row>
    <row r="54" spans="1:11" x14ac:dyDescent="0.3">
      <c r="A54" s="20" t="s">
        <v>44</v>
      </c>
      <c r="B54" s="20" t="s">
        <v>44</v>
      </c>
      <c r="C54" s="20" t="s">
        <v>44</v>
      </c>
      <c r="D54" s="20" t="s">
        <v>44</v>
      </c>
      <c r="E54" s="20"/>
      <c r="F54" s="20"/>
      <c r="G54" s="20"/>
      <c r="H54" s="20"/>
      <c r="I54" s="20"/>
      <c r="J54" s="20" t="s">
        <v>44</v>
      </c>
      <c r="K54" s="20" t="s">
        <v>44</v>
      </c>
    </row>
    <row r="55" spans="1:11" x14ac:dyDescent="0.3">
      <c r="D55" s="22" t="s">
        <v>45</v>
      </c>
      <c r="E55" s="5">
        <f>SUM(E5:E53)</f>
        <v>0</v>
      </c>
      <c r="F55" s="5">
        <f>SUM(F5:F53)</f>
        <v>3705272.0271055475</v>
      </c>
      <c r="G55" s="5">
        <f>SUM(G5:G53)</f>
        <v>-597154.67550706118</v>
      </c>
      <c r="H55" s="5">
        <f>SUM(H5:H53)</f>
        <v>0</v>
      </c>
    </row>
    <row r="56" spans="1:11" x14ac:dyDescent="0.3">
      <c r="D56" s="22"/>
      <c r="E56" s="23"/>
      <c r="F56" s="24"/>
      <c r="G56" s="25"/>
      <c r="H56" s="25"/>
    </row>
    <row r="57" spans="1:11" x14ac:dyDescent="0.3">
      <c r="C57" t="s">
        <v>46</v>
      </c>
      <c r="D57" s="26"/>
      <c r="E57" s="23"/>
      <c r="F57" s="23"/>
    </row>
  </sheetData>
  <mergeCells count="1">
    <mergeCell ref="E2:H2"/>
  </mergeCells>
  <dataValidations count="3">
    <dataValidation type="list" allowBlank="1" showInputMessage="1" showErrorMessage="1" sqref="D5:D53" xr:uid="{3B0E8505-966F-4F64-A1B2-537EC3D539C3}">
      <formula1>"Rev Req't, Surcharge, Credit"</formula1>
    </dataValidation>
    <dataValidation type="list" allowBlank="1" showInputMessage="1" showErrorMessage="1" sqref="A4" xr:uid="{F62E9927-8957-4757-8A18-C87F369E84C9}">
      <formula1>#REF!</formula1>
    </dataValidation>
    <dataValidation type="list" allowBlank="1" showInputMessage="1" showErrorMessage="1" sqref="A5:A53" xr:uid="{D587C984-79E3-4039-A85E-8C772CDEE653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182D7-830A-4FEF-B471-896758DC25A8}">
  <sheetPr>
    <tabColor theme="5" tint="0.39997558519241921"/>
  </sheetPr>
  <dimension ref="A1:Q58"/>
  <sheetViews>
    <sheetView zoomScale="85" zoomScaleNormal="85" workbookViewId="0">
      <selection activeCell="B21" sqref="B2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94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14</v>
      </c>
      <c r="C4" s="10" t="s">
        <v>15</v>
      </c>
      <c r="D4" s="11" t="s">
        <v>16</v>
      </c>
      <c r="E4" s="12">
        <f>[1]SEL!$G$9*1000</f>
        <v>5898300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SUMIF($A$5:$A54,$M5,E$5:E54)</f>
        <v>38058.730247623316</v>
      </c>
      <c r="O5" s="5">
        <f>SUMIF($A$5:$A54,$M5,F$5:F54)</f>
        <v>75363.859337778733</v>
      </c>
      <c r="P5" s="5">
        <f>SUMIF($A$5:$A54,$M5,G$5:G54)</f>
        <v>0</v>
      </c>
      <c r="Q5" s="5">
        <f>SUMIF($A$5:$A54,$M5,H$5:H54)</f>
        <v>0</v>
      </c>
    </row>
    <row r="6" spans="1:17" ht="28.8" x14ac:dyDescent="0.3">
      <c r="A6" s="15" t="s">
        <v>18</v>
      </c>
      <c r="B6" s="15" t="s">
        <v>95</v>
      </c>
      <c r="C6" s="16" t="s">
        <v>96</v>
      </c>
      <c r="D6" s="17"/>
      <c r="E6" s="18"/>
      <c r="F6" s="18"/>
      <c r="G6" s="18"/>
      <c r="H6" s="18"/>
      <c r="I6" s="18"/>
      <c r="J6" s="19">
        <v>45051</v>
      </c>
      <c r="K6" s="17"/>
      <c r="M6" s="6"/>
      <c r="N6" s="5"/>
      <c r="O6" s="5"/>
      <c r="P6" s="5"/>
      <c r="Q6" s="5"/>
    </row>
    <row r="7" spans="1:17" ht="28.8" x14ac:dyDescent="0.3">
      <c r="A7" s="15" t="s">
        <v>18</v>
      </c>
      <c r="B7" s="15" t="s">
        <v>25</v>
      </c>
      <c r="C7" s="16" t="s">
        <v>26</v>
      </c>
      <c r="D7" s="17"/>
      <c r="E7" s="18">
        <f>([1]SEL!$I$9-[1]SEL!$G$9)*1000</f>
        <v>38058.730247623316</v>
      </c>
      <c r="F7" s="18"/>
      <c r="G7" s="18"/>
      <c r="H7" s="18"/>
      <c r="I7" s="18"/>
      <c r="J7" s="19">
        <v>45138</v>
      </c>
      <c r="K7" s="17"/>
      <c r="M7" s="6"/>
      <c r="N7" s="5"/>
      <c r="O7" s="5"/>
      <c r="P7" s="5"/>
      <c r="Q7" s="5"/>
    </row>
    <row r="8" spans="1:17" ht="28.8" x14ac:dyDescent="0.3">
      <c r="A8" s="15" t="s">
        <v>18</v>
      </c>
      <c r="B8" s="15" t="s">
        <v>97</v>
      </c>
      <c r="C8" s="16" t="s">
        <v>98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24</v>
      </c>
      <c r="N8" s="5">
        <f>SUMIF($A$5:$A55,$M8,E$5:E55)</f>
        <v>0</v>
      </c>
      <c r="O8" s="5">
        <f>SUMIF($A$5:$A55,$M8,F$5:F55)</f>
        <v>0</v>
      </c>
      <c r="P8" s="5">
        <f>SUMIF($A$5:$A55,$M8,G$5:G55)</f>
        <v>0</v>
      </c>
      <c r="Q8" s="5">
        <f>SUMIF($A$5:$A55,$M8,H$5:H55)</f>
        <v>0</v>
      </c>
    </row>
    <row r="9" spans="1:17" ht="28.8" x14ac:dyDescent="0.3">
      <c r="A9" s="15" t="s">
        <v>18</v>
      </c>
      <c r="B9" s="16" t="s">
        <v>30</v>
      </c>
      <c r="C9" s="16" t="s">
        <v>31</v>
      </c>
      <c r="D9" s="17" t="s">
        <v>16</v>
      </c>
      <c r="E9" s="18"/>
      <c r="F9" s="18">
        <f>[2]SEL!$O$9*1000-E4-E7</f>
        <v>75363.859337778733</v>
      </c>
      <c r="G9" s="18"/>
      <c r="H9" s="18"/>
      <c r="I9" s="18"/>
      <c r="J9" s="19">
        <v>45413</v>
      </c>
      <c r="K9" s="17"/>
      <c r="M9" s="6" t="s">
        <v>27</v>
      </c>
      <c r="N9" s="5">
        <f>SUMIF($A$5:$A55,$M9,E$5:E55)</f>
        <v>0</v>
      </c>
      <c r="O9" s="5">
        <f>SUMIF($A$5:$A55,$M9,F$5:F55)</f>
        <v>0</v>
      </c>
      <c r="P9" s="5">
        <f>SUMIF($A$5:$A55,$M9,G$5:G55)</f>
        <v>0</v>
      </c>
      <c r="Q9" s="5">
        <f>SUMIF($A$5:$A55,$M9,H$5:H55)</f>
        <v>0</v>
      </c>
    </row>
    <row r="10" spans="1:17" x14ac:dyDescent="0.3">
      <c r="A10" s="15" t="s">
        <v>29</v>
      </c>
      <c r="B10" s="15" t="s">
        <v>32</v>
      </c>
      <c r="C10" s="16" t="s">
        <v>33</v>
      </c>
      <c r="D10" s="17" t="s">
        <v>16</v>
      </c>
      <c r="E10" s="18"/>
      <c r="F10" s="18"/>
      <c r="G10" s="18">
        <f>[3]SEL_RD!$AI$1-E4-E7-F9</f>
        <v>-154025.90315374825</v>
      </c>
      <c r="H10" s="18"/>
      <c r="I10" s="18"/>
      <c r="J10" s="19">
        <v>45658</v>
      </c>
      <c r="K10" s="17"/>
      <c r="M10" s="6" t="s">
        <v>29</v>
      </c>
      <c r="N10" s="5">
        <f>SUMIF($A$5:$A59,$M10,E$5:E59)</f>
        <v>0</v>
      </c>
      <c r="O10" s="5">
        <f>SUMIF($A$5:$A59,$M10,F$5:F59)</f>
        <v>0</v>
      </c>
      <c r="P10" s="5">
        <f>SUMIF($A$5:$A59,$M10,G$5:G59)</f>
        <v>-154025.90315374825</v>
      </c>
      <c r="Q10" s="5">
        <f>SUMIF($A$5:$A59,$M10,H$5:H59)</f>
        <v>0</v>
      </c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  <c r="M11" s="6"/>
      <c r="N11" s="5"/>
      <c r="O11" s="5"/>
      <c r="P11" s="5"/>
      <c r="Q11" s="5"/>
    </row>
    <row r="12" spans="1:17" x14ac:dyDescent="0.3">
      <c r="A12" s="15" t="s">
        <v>29</v>
      </c>
      <c r="B12" s="15" t="s">
        <v>36</v>
      </c>
      <c r="C12" s="16" t="s">
        <v>37</v>
      </c>
      <c r="D12" s="17" t="s">
        <v>21</v>
      </c>
      <c r="E12" s="18"/>
      <c r="F12" s="18"/>
      <c r="G12" s="18"/>
      <c r="H12" s="18"/>
      <c r="I12" s="18"/>
      <c r="J12" s="19"/>
      <c r="K12" s="17"/>
      <c r="M12" s="6"/>
      <c r="N12" s="5"/>
      <c r="O12" s="5"/>
      <c r="P12" s="5"/>
      <c r="Q12" s="5"/>
    </row>
    <row r="13" spans="1:17" x14ac:dyDescent="0.3">
      <c r="A13" s="15" t="s">
        <v>29</v>
      </c>
      <c r="B13" s="15" t="s">
        <v>36</v>
      </c>
      <c r="C13" s="16" t="s">
        <v>38</v>
      </c>
      <c r="D13" s="17" t="s">
        <v>21</v>
      </c>
      <c r="E13" s="18"/>
      <c r="F13" s="18"/>
      <c r="G13" s="18"/>
      <c r="H13" s="18"/>
      <c r="I13" s="18"/>
      <c r="J13" s="19"/>
      <c r="K13" s="17"/>
      <c r="M13" s="6"/>
      <c r="N13" s="5"/>
      <c r="O13" s="5"/>
      <c r="P13" s="5"/>
      <c r="Q13" s="5"/>
    </row>
    <row r="14" spans="1:17" x14ac:dyDescent="0.3">
      <c r="A14" s="15" t="s">
        <v>29</v>
      </c>
      <c r="B14" s="15" t="s">
        <v>36</v>
      </c>
      <c r="C14" s="16" t="s">
        <v>39</v>
      </c>
      <c r="D14" s="17" t="s">
        <v>21</v>
      </c>
      <c r="E14" s="18"/>
      <c r="F14" s="18"/>
      <c r="G14" s="18"/>
      <c r="H14" s="18"/>
      <c r="I14" s="18"/>
      <c r="J14" s="17"/>
      <c r="K14" s="19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7"/>
      <c r="K15" s="19"/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7"/>
      <c r="K16" s="19"/>
    </row>
    <row r="17" spans="1:11" x14ac:dyDescent="0.3">
      <c r="A17" s="15"/>
      <c r="B17" s="15"/>
      <c r="C17" s="16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9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7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7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7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9"/>
      <c r="K30" s="19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9"/>
      <c r="K31" s="19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9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15"/>
      <c r="B53" s="15"/>
      <c r="C53" s="16"/>
      <c r="D53" s="17"/>
      <c r="E53" s="18"/>
      <c r="F53" s="18"/>
      <c r="G53" s="18"/>
      <c r="H53" s="18"/>
      <c r="I53" s="18"/>
      <c r="J53" s="17"/>
      <c r="K53" s="17"/>
    </row>
    <row r="54" spans="1:11" x14ac:dyDescent="0.3">
      <c r="A54" s="15"/>
      <c r="B54" s="15"/>
      <c r="C54" s="16"/>
      <c r="D54" s="17"/>
      <c r="E54" s="18"/>
      <c r="F54" s="18"/>
      <c r="G54" s="18"/>
      <c r="H54" s="18"/>
      <c r="I54" s="18"/>
      <c r="J54" s="17"/>
      <c r="K54" s="17"/>
    </row>
    <row r="55" spans="1:11" x14ac:dyDescent="0.3">
      <c r="A55" s="20" t="s">
        <v>44</v>
      </c>
      <c r="B55" s="20" t="s">
        <v>44</v>
      </c>
      <c r="C55" s="21" t="s">
        <v>44</v>
      </c>
      <c r="D55" s="20" t="s">
        <v>44</v>
      </c>
      <c r="E55" s="20"/>
      <c r="F55" s="20"/>
      <c r="G55" s="20"/>
      <c r="H55" s="20"/>
      <c r="I55" s="20"/>
      <c r="J55" s="20" t="s">
        <v>44</v>
      </c>
      <c r="K55" s="20" t="s">
        <v>44</v>
      </c>
    </row>
    <row r="56" spans="1:11" x14ac:dyDescent="0.3">
      <c r="D56" s="22" t="s">
        <v>45</v>
      </c>
      <c r="E56" s="5">
        <f>SUM(E5:E54)</f>
        <v>38058.730247623316</v>
      </c>
      <c r="F56" s="5">
        <f t="shared" ref="F56:H56" si="1">SUM(F5:F54)</f>
        <v>75363.859337778733</v>
      </c>
      <c r="G56" s="5">
        <f t="shared" si="1"/>
        <v>-154025.90315374825</v>
      </c>
      <c r="H56" s="5">
        <f t="shared" si="1"/>
        <v>0</v>
      </c>
    </row>
    <row r="57" spans="1:11" x14ac:dyDescent="0.3">
      <c r="D57" s="22"/>
      <c r="E57" s="23"/>
      <c r="F57" s="24"/>
      <c r="G57" s="25"/>
      <c r="H57" s="25"/>
    </row>
    <row r="58" spans="1:11" x14ac:dyDescent="0.3">
      <c r="C58" s="3" t="s">
        <v>46</v>
      </c>
      <c r="D58" s="26"/>
      <c r="E58" s="23"/>
      <c r="F58" s="23"/>
    </row>
  </sheetData>
  <mergeCells count="1">
    <mergeCell ref="E2:H2"/>
  </mergeCells>
  <dataValidations count="4">
    <dataValidation type="list" allowBlank="1" showInputMessage="1" showErrorMessage="1" sqref="D5:D54" xr:uid="{E23F8220-E335-4E30-924D-15690D33C7F3}">
      <formula1>"Rev Req't, Surcharge, Credit"</formula1>
    </dataValidation>
    <dataValidation type="list" allowBlank="1" showInputMessage="1" showErrorMessage="1" sqref="A7" xr:uid="{A68CE06B-BEDA-430C-B867-4A55902F5CB2}">
      <formula1>$M$5:$M$9</formula1>
    </dataValidation>
    <dataValidation type="list" allowBlank="1" showInputMessage="1" showErrorMessage="1" sqref="A4" xr:uid="{E1910208-5D89-4ED9-B39A-2FB4B47FE930}">
      <formula1>#REF!</formula1>
    </dataValidation>
    <dataValidation type="list" allowBlank="1" showInputMessage="1" showErrorMessage="1" sqref="A5:A6 A8:A54" xr:uid="{4503DFFE-16D8-4D3B-BDFA-F0C1D01FF791}">
      <formula1>$M$5:$M$13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B11D-1C81-438E-A3BE-89553DBABDEB}">
  <sheetPr>
    <tabColor theme="5" tint="0.39997558519241921"/>
  </sheetPr>
  <dimension ref="A1:Q57"/>
  <sheetViews>
    <sheetView zoomScale="85" zoomScaleNormal="85" workbookViewId="0">
      <selection activeCell="B17" sqref="B17"/>
    </sheetView>
  </sheetViews>
  <sheetFormatPr defaultRowHeight="14.4" x14ac:dyDescent="0.3"/>
  <cols>
    <col min="1" max="1" width="33" bestFit="1" customWidth="1"/>
    <col min="2" max="2" width="26" customWidth="1"/>
    <col min="3" max="3" width="54.109375" customWidth="1"/>
    <col min="4" max="4" width="18.44140625" style="6" customWidth="1"/>
    <col min="5" max="9" width="18.44140625" style="5" customWidth="1"/>
    <col min="10" max="10" width="16.5546875" style="6" customWidth="1"/>
    <col min="11" max="11" width="13.5546875" style="6" bestFit="1" customWidth="1"/>
    <col min="14" max="17" width="12.4414062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84</v>
      </c>
      <c r="B2" s="2" t="s">
        <v>3</v>
      </c>
      <c r="C2" s="14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52</v>
      </c>
      <c r="C4" s="10" t="s">
        <v>85</v>
      </c>
      <c r="D4" s="11" t="s">
        <v>16</v>
      </c>
      <c r="E4" s="12">
        <f>'[7]Revenue split'!$D$19</f>
        <v>115012613.1314095</v>
      </c>
      <c r="F4" s="12"/>
      <c r="G4" s="12"/>
      <c r="H4" s="12"/>
      <c r="I4" s="12"/>
      <c r="J4" s="13">
        <v>44927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28</v>
      </c>
      <c r="C5" s="16" t="s">
        <v>74</v>
      </c>
      <c r="D5" s="17" t="s">
        <v>21</v>
      </c>
      <c r="E5" s="18"/>
      <c r="F5" s="18"/>
      <c r="G5" s="18"/>
      <c r="H5" s="18"/>
      <c r="I5" s="18"/>
      <c r="J5" s="19">
        <v>45292</v>
      </c>
      <c r="K5" s="17"/>
      <c r="M5" s="6" t="s">
        <v>18</v>
      </c>
      <c r="N5" s="5">
        <f>SUMIF($A$5:$A53,$M5,E$5:E53)</f>
        <v>0</v>
      </c>
      <c r="O5" s="5">
        <f>SUMIF($A$5:$A53,$M5,F$5:F53)</f>
        <v>9450262.2415422201</v>
      </c>
      <c r="P5" s="5">
        <f>SUMIF($A$5:$A53,$M5,G$5:G53)</f>
        <v>0</v>
      </c>
      <c r="Q5" s="5">
        <f>SUMIF($A$5:$A53,$M5,H$5:H53)</f>
        <v>0</v>
      </c>
    </row>
    <row r="6" spans="1:17" ht="28.8" x14ac:dyDescent="0.3">
      <c r="A6" s="15" t="s">
        <v>18</v>
      </c>
      <c r="B6" s="15" t="s">
        <v>81</v>
      </c>
      <c r="C6" s="16" t="s">
        <v>99</v>
      </c>
      <c r="D6" s="17"/>
      <c r="E6" s="18"/>
      <c r="F6" s="18">
        <f>'[7]Revenue split'!$M$19-E4</f>
        <v>9450262.2415422201</v>
      </c>
      <c r="G6" s="18"/>
      <c r="H6" s="18"/>
      <c r="I6" s="18"/>
      <c r="J6" s="19">
        <v>45413</v>
      </c>
      <c r="K6" s="17"/>
      <c r="M6" s="6" t="s">
        <v>24</v>
      </c>
      <c r="N6" s="5">
        <f>SUMIF($A$5:$A54,$M6,E$5:E54)</f>
        <v>0</v>
      </c>
      <c r="O6" s="5">
        <f>SUMIF($A$5:$A54,$M6,F$5:F54)</f>
        <v>0</v>
      </c>
      <c r="P6" s="5">
        <f>SUMIF($A$5:$A54,$M6,G$5:G54)</f>
        <v>0</v>
      </c>
      <c r="Q6" s="5">
        <f>SUMIF($A$5:$A54,$M6,H$5:H54)</f>
        <v>0</v>
      </c>
    </row>
    <row r="7" spans="1:17" x14ac:dyDescent="0.3">
      <c r="A7" s="15" t="s">
        <v>29</v>
      </c>
      <c r="B7" s="15" t="s">
        <v>52</v>
      </c>
      <c r="C7" s="15" t="s">
        <v>87</v>
      </c>
      <c r="D7" s="17" t="s">
        <v>16</v>
      </c>
      <c r="E7" s="18"/>
      <c r="F7" s="18"/>
      <c r="G7" s="18">
        <f>[6]SBR_RD!$AI$1-F6-E4</f>
        <v>-3673114.3669981807</v>
      </c>
      <c r="H7" s="18"/>
      <c r="I7" s="18"/>
      <c r="J7" s="19">
        <v>45658</v>
      </c>
      <c r="K7" s="17"/>
      <c r="M7" s="6"/>
      <c r="N7" s="5"/>
      <c r="O7" s="5"/>
      <c r="P7" s="5"/>
      <c r="Q7" s="5"/>
    </row>
    <row r="8" spans="1:17" x14ac:dyDescent="0.3">
      <c r="A8" s="15" t="s">
        <v>29</v>
      </c>
      <c r="B8" s="15" t="s">
        <v>36</v>
      </c>
      <c r="C8" s="16" t="s">
        <v>35</v>
      </c>
      <c r="D8" s="17"/>
      <c r="E8" s="18"/>
      <c r="F8" s="18"/>
      <c r="G8" s="18"/>
      <c r="H8" s="18"/>
      <c r="I8" s="18"/>
      <c r="J8" s="19"/>
      <c r="K8" s="17"/>
      <c r="M8" s="6" t="s">
        <v>27</v>
      </c>
      <c r="N8" s="5">
        <f>SUMIF($A$5:$A54,$M8,E$5:E54)</f>
        <v>0</v>
      </c>
      <c r="O8" s="5">
        <f>SUMIF($A$5:$A54,$M8,F$5:F54)</f>
        <v>0</v>
      </c>
      <c r="P8" s="5">
        <f>SUMIF($A$5:$A54,$M8,G$5:G54)</f>
        <v>0</v>
      </c>
      <c r="Q8" s="5">
        <f>SUMIF($A$5:$A54,$M8,H$5:H54)</f>
        <v>0</v>
      </c>
    </row>
    <row r="9" spans="1:17" x14ac:dyDescent="0.3">
      <c r="A9" s="15" t="s">
        <v>29</v>
      </c>
      <c r="B9" s="15" t="s">
        <v>36</v>
      </c>
      <c r="C9" s="15" t="s">
        <v>38</v>
      </c>
      <c r="D9" s="17" t="s">
        <v>21</v>
      </c>
      <c r="E9" s="18"/>
      <c r="F9" s="18"/>
      <c r="G9" s="18"/>
      <c r="H9" s="18"/>
      <c r="I9" s="18"/>
      <c r="J9" s="19"/>
      <c r="K9" s="17"/>
      <c r="M9" s="6" t="s">
        <v>29</v>
      </c>
      <c r="N9" s="5">
        <f>SUMIF($A$5:$A58,$M9,E$5:E58)</f>
        <v>0</v>
      </c>
      <c r="O9" s="5">
        <f>SUMIF($A$5:$A58,$M9,F$5:F58)</f>
        <v>0</v>
      </c>
      <c r="P9" s="5">
        <f>SUMIF($A$5:$A58,$M9,G$5:G58)</f>
        <v>-3673114.3669981807</v>
      </c>
      <c r="Q9" s="5">
        <f>SUMIF($A$5:$A58,$M9,H$5:H58)</f>
        <v>0</v>
      </c>
    </row>
    <row r="10" spans="1:17" ht="29.85" customHeight="1" x14ac:dyDescent="0.3">
      <c r="A10" s="15" t="s">
        <v>29</v>
      </c>
      <c r="B10" s="15" t="s">
        <v>36</v>
      </c>
      <c r="C10" s="15" t="s">
        <v>39</v>
      </c>
      <c r="D10" s="17" t="s">
        <v>21</v>
      </c>
      <c r="E10" s="18"/>
      <c r="F10" s="18"/>
      <c r="G10" s="18"/>
      <c r="H10" s="18"/>
      <c r="I10" s="18"/>
      <c r="J10" s="19"/>
      <c r="K10" s="17"/>
      <c r="M10" s="6"/>
      <c r="N10" s="5"/>
      <c r="O10" s="5"/>
      <c r="P10" s="5"/>
      <c r="Q10" s="5"/>
    </row>
    <row r="11" spans="1:17" x14ac:dyDescent="0.3">
      <c r="A11" s="15" t="s">
        <v>29</v>
      </c>
      <c r="B11" s="15" t="s">
        <v>36</v>
      </c>
      <c r="C11" s="15" t="s">
        <v>37</v>
      </c>
      <c r="D11" s="17" t="s">
        <v>21</v>
      </c>
      <c r="E11" s="18"/>
      <c r="F11" s="18"/>
      <c r="G11" s="18"/>
      <c r="H11" s="18"/>
      <c r="I11" s="18"/>
      <c r="J11" s="19"/>
      <c r="K11" s="17"/>
      <c r="M11" s="6"/>
      <c r="N11" s="5"/>
      <c r="O11" s="5"/>
      <c r="P11" s="5"/>
      <c r="Q11" s="5"/>
    </row>
    <row r="12" spans="1:17" x14ac:dyDescent="0.3">
      <c r="A12" s="15" t="s">
        <v>29</v>
      </c>
      <c r="B12" s="15" t="s">
        <v>36</v>
      </c>
      <c r="C12" s="15" t="s">
        <v>40</v>
      </c>
      <c r="D12" s="17" t="s">
        <v>21</v>
      </c>
      <c r="E12" s="18"/>
      <c r="F12" s="18"/>
      <c r="G12" s="18"/>
      <c r="H12" s="18"/>
      <c r="I12" s="18"/>
      <c r="J12" s="17"/>
      <c r="K12" s="19"/>
      <c r="M12" s="6"/>
      <c r="N12" s="5"/>
      <c r="O12" s="5"/>
      <c r="P12" s="5"/>
      <c r="Q12" s="5"/>
    </row>
    <row r="13" spans="1:17" x14ac:dyDescent="0.3">
      <c r="A13" s="15" t="s">
        <v>29</v>
      </c>
      <c r="B13" s="15" t="s">
        <v>36</v>
      </c>
      <c r="C13" s="15" t="s">
        <v>41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/>
      <c r="B14" s="15"/>
      <c r="C14" s="16"/>
      <c r="D14" s="17"/>
      <c r="E14" s="18"/>
      <c r="F14" s="18"/>
      <c r="G14" s="18"/>
      <c r="H14" s="18"/>
      <c r="I14" s="18"/>
      <c r="J14" s="17"/>
      <c r="K14" s="17"/>
    </row>
    <row r="15" spans="1:17" x14ac:dyDescent="0.3">
      <c r="A15" s="15"/>
      <c r="B15" s="15"/>
      <c r="C15" s="15"/>
      <c r="D15" s="17"/>
      <c r="E15" s="18"/>
      <c r="F15" s="18"/>
      <c r="G15" s="18"/>
      <c r="H15" s="18"/>
      <c r="I15" s="18"/>
      <c r="J15" s="17"/>
      <c r="K15" s="17"/>
    </row>
    <row r="16" spans="1:17" x14ac:dyDescent="0.3">
      <c r="A16" s="15"/>
      <c r="B16" s="15"/>
      <c r="C16" s="16"/>
      <c r="D16" s="17"/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5"/>
      <c r="D17" s="17"/>
      <c r="E17" s="18"/>
      <c r="F17" s="18"/>
      <c r="G17" s="18"/>
      <c r="H17" s="18"/>
      <c r="I17" s="18"/>
      <c r="J17" s="19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9"/>
      <c r="K18" s="17"/>
    </row>
    <row r="19" spans="1:11" x14ac:dyDescent="0.3">
      <c r="A19" s="15"/>
      <c r="B19" s="15"/>
      <c r="C19" s="15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5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5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5"/>
      <c r="D23" s="17"/>
      <c r="E23" s="18"/>
      <c r="F23" s="18"/>
      <c r="G23" s="18"/>
      <c r="H23" s="18"/>
      <c r="I23" s="18"/>
      <c r="J23" s="19"/>
      <c r="K23" s="17"/>
    </row>
    <row r="24" spans="1:11" x14ac:dyDescent="0.3">
      <c r="A24" s="15"/>
      <c r="B24" s="15"/>
      <c r="C24" s="15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5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5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5"/>
      <c r="D27" s="17"/>
      <c r="E27" s="18"/>
      <c r="F27" s="18"/>
      <c r="G27" s="18"/>
      <c r="H27" s="18"/>
      <c r="I27" s="18"/>
      <c r="J27" s="19"/>
      <c r="K27" s="19"/>
    </row>
    <row r="28" spans="1:11" x14ac:dyDescent="0.3">
      <c r="A28" s="15"/>
      <c r="B28" s="15"/>
      <c r="C28" s="15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5"/>
      <c r="D29" s="17"/>
      <c r="E29" s="18"/>
      <c r="F29" s="18"/>
      <c r="G29" s="18"/>
      <c r="H29" s="18"/>
      <c r="I29" s="18"/>
      <c r="J29" s="19"/>
      <c r="K29" s="19"/>
    </row>
    <row r="30" spans="1:11" x14ac:dyDescent="0.3">
      <c r="A30" s="15"/>
      <c r="B30" s="15"/>
      <c r="C30" s="15"/>
      <c r="D30" s="17"/>
      <c r="E30" s="18"/>
      <c r="F30" s="18"/>
      <c r="G30" s="18"/>
      <c r="H30" s="18"/>
      <c r="I30" s="18"/>
      <c r="J30" s="17"/>
      <c r="K30" s="17"/>
    </row>
    <row r="31" spans="1:11" x14ac:dyDescent="0.3">
      <c r="A31" s="15"/>
      <c r="B31" s="15"/>
      <c r="C31" s="15"/>
      <c r="D31" s="17"/>
      <c r="E31" s="18"/>
      <c r="F31" s="18"/>
      <c r="G31" s="18"/>
      <c r="H31" s="18"/>
      <c r="I31" s="18"/>
      <c r="J31" s="19"/>
      <c r="K31" s="17"/>
    </row>
    <row r="32" spans="1:11" x14ac:dyDescent="0.3">
      <c r="A32" s="15"/>
      <c r="B32" s="15"/>
      <c r="C32" s="15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5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5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5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5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5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5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5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5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5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5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5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5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5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5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5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5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5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5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5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5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15"/>
      <c r="B53" s="15"/>
      <c r="C53" s="15"/>
      <c r="D53" s="17"/>
      <c r="E53" s="18"/>
      <c r="F53" s="18"/>
      <c r="G53" s="18"/>
      <c r="H53" s="18"/>
      <c r="I53" s="18"/>
      <c r="J53" s="17"/>
      <c r="K53" s="17"/>
    </row>
    <row r="54" spans="1:11" x14ac:dyDescent="0.3">
      <c r="A54" s="20" t="s">
        <v>44</v>
      </c>
      <c r="B54" s="20" t="s">
        <v>44</v>
      </c>
      <c r="C54" s="20" t="s">
        <v>44</v>
      </c>
      <c r="D54" s="20" t="s">
        <v>44</v>
      </c>
      <c r="E54" s="20"/>
      <c r="F54" s="20"/>
      <c r="G54" s="20"/>
      <c r="H54" s="20"/>
      <c r="I54" s="20"/>
      <c r="J54" s="20" t="s">
        <v>44</v>
      </c>
      <c r="K54" s="20" t="s">
        <v>44</v>
      </c>
    </row>
    <row r="55" spans="1:11" x14ac:dyDescent="0.3">
      <c r="D55" s="22" t="s">
        <v>45</v>
      </c>
      <c r="E55" s="5">
        <f>SUM(E5:E53)</f>
        <v>0</v>
      </c>
      <c r="F55" s="5">
        <f>SUM(F5:F53)</f>
        <v>9450262.2415422201</v>
      </c>
      <c r="G55" s="5">
        <f>SUM(G5:G53)</f>
        <v>-3673114.3669981807</v>
      </c>
      <c r="H55" s="5">
        <f>SUM(H5:H53)</f>
        <v>0</v>
      </c>
    </row>
    <row r="56" spans="1:11" x14ac:dyDescent="0.3">
      <c r="D56" s="22"/>
      <c r="E56" s="23"/>
      <c r="F56" s="24"/>
      <c r="G56" s="25"/>
      <c r="H56" s="25"/>
    </row>
    <row r="57" spans="1:11" x14ac:dyDescent="0.3">
      <c r="C57" t="s">
        <v>46</v>
      </c>
      <c r="D57" s="26"/>
      <c r="E57" s="23"/>
      <c r="F57" s="23"/>
    </row>
  </sheetData>
  <mergeCells count="1">
    <mergeCell ref="E2:H2"/>
  </mergeCells>
  <dataValidations count="3">
    <dataValidation type="list" allowBlank="1" showInputMessage="1" showErrorMessage="1" sqref="D5:D53" xr:uid="{63161582-7A1B-4415-AEBC-DDB9BEBB9F3E}">
      <formula1>"Rev Req't, Surcharge, Credit"</formula1>
    </dataValidation>
    <dataValidation type="list" allowBlank="1" showInputMessage="1" showErrorMessage="1" sqref="A4" xr:uid="{82E1F5EC-DE94-40AE-8736-FD2CA9425A98}">
      <formula1>#REF!</formula1>
    </dataValidation>
    <dataValidation type="list" allowBlank="1" showInputMessage="1" showErrorMessage="1" sqref="A5:A53" xr:uid="{1809140B-F211-4963-934A-3F7571050B3A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E41FF-02D8-440A-B43C-4DFFD25822C4}">
  <sheetPr>
    <tabColor theme="5" tint="0.39997558519241921"/>
  </sheetPr>
  <dimension ref="A1:Q56"/>
  <sheetViews>
    <sheetView zoomScale="85" zoomScaleNormal="85" workbookViewId="0">
      <selection activeCell="F11" sqref="F1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88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14</v>
      </c>
      <c r="C4" s="10" t="s">
        <v>15</v>
      </c>
      <c r="D4" s="11" t="s">
        <v>16</v>
      </c>
      <c r="E4" s="12">
        <f>[1]SVR!$H$9*1000</f>
        <v>40005052.580575414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-494738.62663542968</v>
      </c>
      <c r="O5" s="5">
        <f>SUMIF($A$5:$A52,$M5,F$5:F52)</f>
        <v>6690131.9369073557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58</v>
      </c>
      <c r="C7" s="16" t="s">
        <v>59</v>
      </c>
      <c r="D7" s="17"/>
      <c r="E7" s="18">
        <f>([1]SVR!$I$9-[1]SVR!$H$9)*1000</f>
        <v>-494738.62663542968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-44158.491533964872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50</v>
      </c>
      <c r="C9" s="16" t="s">
        <v>31</v>
      </c>
      <c r="D9" s="17" t="s">
        <v>16</v>
      </c>
      <c r="E9" s="18"/>
      <c r="F9" s="18">
        <f>[2]SVR!$O$9*1000-E4-E7</f>
        <v>6690131.9369073557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89</v>
      </c>
      <c r="C10" s="16" t="s">
        <v>90</v>
      </c>
      <c r="D10" s="17" t="s">
        <v>21</v>
      </c>
      <c r="E10" s="18"/>
      <c r="F10" s="18"/>
      <c r="G10" s="18"/>
      <c r="H10" s="18"/>
      <c r="I10" s="18"/>
      <c r="J10" s="19">
        <v>45536</v>
      </c>
      <c r="K10" s="19"/>
    </row>
    <row r="11" spans="1:17" x14ac:dyDescent="0.3">
      <c r="A11" s="15" t="s">
        <v>29</v>
      </c>
      <c r="B11" s="15" t="s">
        <v>52</v>
      </c>
      <c r="C11" s="16" t="s">
        <v>33</v>
      </c>
      <c r="D11" s="17" t="s">
        <v>16</v>
      </c>
      <c r="E11" s="18"/>
      <c r="F11" s="18"/>
      <c r="G11" s="18">
        <f>[3]SVR_RD!$AI$1-E4-E7-F9</f>
        <v>-44158.491533964872</v>
      </c>
      <c r="H11" s="18"/>
      <c r="I11" s="18"/>
      <c r="J11" s="19">
        <v>45658</v>
      </c>
      <c r="K11" s="17"/>
    </row>
    <row r="12" spans="1:17" x14ac:dyDescent="0.3">
      <c r="A12" s="15" t="s">
        <v>29</v>
      </c>
      <c r="B12" s="15" t="s">
        <v>34</v>
      </c>
      <c r="C12" s="16" t="s">
        <v>35</v>
      </c>
      <c r="D12" s="17" t="s">
        <v>21</v>
      </c>
      <c r="E12" s="18"/>
      <c r="F12" s="18"/>
      <c r="G12" s="18"/>
      <c r="H12" s="18"/>
      <c r="I12" s="18"/>
      <c r="J12" s="19"/>
      <c r="K12" s="19"/>
    </row>
    <row r="13" spans="1:17" x14ac:dyDescent="0.3">
      <c r="A13" s="15" t="s">
        <v>29</v>
      </c>
      <c r="B13" s="15" t="s">
        <v>36</v>
      </c>
      <c r="C13" s="16" t="s">
        <v>37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 t="s">
        <v>29</v>
      </c>
      <c r="B14" s="15" t="s">
        <v>36</v>
      </c>
      <c r="C14" s="16" t="s">
        <v>38</v>
      </c>
      <c r="D14" s="17" t="s">
        <v>21</v>
      </c>
      <c r="E14" s="18"/>
      <c r="F14" s="18"/>
      <c r="G14" s="18"/>
      <c r="H14" s="18"/>
      <c r="I14" s="18"/>
      <c r="J14" s="19"/>
      <c r="K14" s="17"/>
    </row>
    <row r="15" spans="1:17" x14ac:dyDescent="0.3">
      <c r="A15" s="15" t="s">
        <v>29</v>
      </c>
      <c r="B15" s="15" t="s">
        <v>36</v>
      </c>
      <c r="C15" s="16" t="s">
        <v>39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 t="s">
        <v>29</v>
      </c>
      <c r="B16" s="15" t="s">
        <v>36</v>
      </c>
      <c r="C16" s="16" t="s">
        <v>40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 t="s">
        <v>29</v>
      </c>
      <c r="B17" s="15" t="s">
        <v>36</v>
      </c>
      <c r="C17" s="16" t="s">
        <v>41</v>
      </c>
      <c r="D17" s="17" t="s">
        <v>21</v>
      </c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9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9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9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7"/>
      <c r="K30" s="17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7"/>
      <c r="K31" s="17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-494738.62663542968</v>
      </c>
      <c r="F54" s="5">
        <f t="shared" ref="F54:H54" si="1">SUM(F5:F52)</f>
        <v>6690131.9369073557</v>
      </c>
      <c r="G54" s="5">
        <f t="shared" si="1"/>
        <v>-44158.491533964872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BB2D1634-2AFC-4503-87C8-FD560A3F72C9}">
      <formula1>"Rev Req't, Surcharge, Credit"</formula1>
    </dataValidation>
    <dataValidation type="list" allowBlank="1" showInputMessage="1" showErrorMessage="1" sqref="A4" xr:uid="{0F61E0D2-4CAE-417D-8AA1-86AF6AC61A89}">
      <formula1>#REF!</formula1>
    </dataValidation>
    <dataValidation type="list" allowBlank="1" showInputMessage="1" showErrorMessage="1" sqref="A5:A52" xr:uid="{B091A2C9-F1DC-4227-8B35-159FDBFD0B4D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85A55-1858-4B16-AEB6-70F121CA9430}">
  <sheetPr>
    <tabColor theme="5" tint="0.39997558519241921"/>
  </sheetPr>
  <dimension ref="A1:Q56"/>
  <sheetViews>
    <sheetView zoomScale="85" zoomScaleNormal="85" workbookViewId="0">
      <selection activeCell="G11" sqref="G1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100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14</v>
      </c>
      <c r="C4" s="10" t="s">
        <v>15</v>
      </c>
      <c r="D4" s="11" t="s">
        <v>16</v>
      </c>
      <c r="E4" s="12">
        <f>[1]STK!$G$9*1000</f>
        <v>59000996.183677733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-659709.37176007289</v>
      </c>
      <c r="O5" s="5">
        <f>SUMIF($A$5:$A52,$M5,F$5:F52)</f>
        <v>11711452.335329281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58</v>
      </c>
      <c r="C7" s="16" t="s">
        <v>59</v>
      </c>
      <c r="D7" s="17"/>
      <c r="E7" s="18">
        <f>([1]STK!$H$9-[1]STK!$G$9)*1000</f>
        <v>-659709.37176007289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726382.58144189417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30</v>
      </c>
      <c r="C9" s="16" t="s">
        <v>31</v>
      </c>
      <c r="D9" s="17" t="s">
        <v>16</v>
      </c>
      <c r="E9" s="18"/>
      <c r="F9" s="18">
        <f>[2]STK!$O$9*1000-E4-E7</f>
        <v>11711452.335329281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32</v>
      </c>
      <c r="C10" s="16" t="s">
        <v>33</v>
      </c>
      <c r="D10" s="17" t="s">
        <v>16</v>
      </c>
      <c r="E10" s="18"/>
      <c r="F10" s="18"/>
      <c r="G10" s="18">
        <f>[3]STK_RD!$AI$1-E4-E7-F9</f>
        <v>726382.58144189417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6" t="s">
        <v>37</v>
      </c>
      <c r="D12" s="17" t="s">
        <v>21</v>
      </c>
      <c r="E12" s="18"/>
      <c r="F12" s="18"/>
      <c r="G12" s="18"/>
      <c r="H12" s="18"/>
      <c r="I12" s="18"/>
      <c r="J12" s="19"/>
      <c r="K12" s="19"/>
    </row>
    <row r="13" spans="1:17" x14ac:dyDescent="0.3">
      <c r="A13" s="15" t="s">
        <v>29</v>
      </c>
      <c r="B13" s="15" t="s">
        <v>36</v>
      </c>
      <c r="C13" s="16" t="s">
        <v>38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 t="s">
        <v>29</v>
      </c>
      <c r="B14" s="15" t="s">
        <v>36</v>
      </c>
      <c r="C14" s="16" t="s">
        <v>39</v>
      </c>
      <c r="D14" s="17" t="s">
        <v>21</v>
      </c>
      <c r="E14" s="18"/>
      <c r="F14" s="18"/>
      <c r="G14" s="18"/>
      <c r="H14" s="18"/>
      <c r="I14" s="18"/>
      <c r="J14" s="17"/>
      <c r="K14" s="17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7"/>
      <c r="K15" s="17"/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6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9"/>
      <c r="K21" s="17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7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9"/>
      <c r="K27" s="17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9"/>
      <c r="K28" s="19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9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9"/>
      <c r="K30" s="19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9"/>
      <c r="K31" s="17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-659709.37176007289</v>
      </c>
      <c r="F54" s="5">
        <f t="shared" ref="F54:H54" si="1">SUM(F5:F52)</f>
        <v>11711452.335329281</v>
      </c>
      <c r="G54" s="5">
        <f t="shared" si="1"/>
        <v>726382.58144189417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C18F0C5A-6D1B-4E7D-8090-949B5F2883A5}">
      <formula1>"Rev Req't, Surcharge, Credit"</formula1>
    </dataValidation>
    <dataValidation type="list" allowBlank="1" showInputMessage="1" showErrorMessage="1" sqref="A4" xr:uid="{DEFF3696-D012-43CA-8348-7A59360BC332}">
      <formula1>#REF!</formula1>
    </dataValidation>
    <dataValidation type="list" allowBlank="1" showInputMessage="1" showErrorMessage="1" sqref="A5:A52" xr:uid="{92D2EB98-2039-48F2-930B-5E3265B6699B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11A3-0A36-43C9-8090-B46F06BEDF79}">
  <sheetPr>
    <tabColor theme="5" tint="0.39997558519241921"/>
  </sheetPr>
  <dimension ref="A1:Q56"/>
  <sheetViews>
    <sheetView zoomScale="85" zoomScaleNormal="85" workbookViewId="0">
      <selection activeCell="C26" sqref="C26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101</v>
      </c>
      <c r="B2" s="2" t="s">
        <v>3</v>
      </c>
      <c r="C2" s="7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102</v>
      </c>
      <c r="C4" s="10" t="s">
        <v>15</v>
      </c>
      <c r="D4" s="11" t="s">
        <v>16</v>
      </c>
      <c r="E4" s="12">
        <f>[1]TRV!$D$9*1000</f>
        <v>1967191.6281501427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6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-10574.393200574377</v>
      </c>
      <c r="O5" s="5">
        <f>SUMIF($A$5:$A52,$M5,F$5:F52)</f>
        <v>1316402.7222549994</v>
      </c>
      <c r="P5" s="5">
        <f>SUMIF($A$5:$A52,$M5,G$5:G52)</f>
        <v>0</v>
      </c>
      <c r="Q5" s="5">
        <f>SUMIF($A$5:$A52,$M5,H$5:H52)</f>
        <v>0</v>
      </c>
    </row>
    <row r="6" spans="1:17" x14ac:dyDescent="0.3">
      <c r="A6" s="15" t="s">
        <v>18</v>
      </c>
      <c r="B6" s="15" t="s">
        <v>79</v>
      </c>
      <c r="C6" s="16" t="s">
        <v>103</v>
      </c>
      <c r="D6" s="17" t="s">
        <v>16</v>
      </c>
      <c r="E6" s="18">
        <f>([1]TRV!$E$9-[1]TRV!$D$9)*1000</f>
        <v>-10574.393200574377</v>
      </c>
      <c r="F6" s="18"/>
      <c r="G6" s="18"/>
      <c r="H6" s="18"/>
      <c r="I6" s="18"/>
      <c r="J6" s="19">
        <v>45138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3">
      <c r="A7" s="15" t="s">
        <v>18</v>
      </c>
      <c r="B7" s="15" t="s">
        <v>104</v>
      </c>
      <c r="C7" s="16" t="s">
        <v>105</v>
      </c>
      <c r="D7" s="17" t="s">
        <v>21</v>
      </c>
      <c r="E7" s="18"/>
      <c r="F7" s="18"/>
      <c r="G7" s="18"/>
      <c r="H7" s="18"/>
      <c r="I7" s="18"/>
      <c r="J7" s="19">
        <v>45170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104</v>
      </c>
      <c r="C8" s="16" t="s">
        <v>106</v>
      </c>
      <c r="D8" s="17" t="s">
        <v>43</v>
      </c>
      <c r="E8" s="18"/>
      <c r="F8" s="18"/>
      <c r="G8" s="18"/>
      <c r="H8" s="18"/>
      <c r="I8" s="18"/>
      <c r="J8" s="19">
        <v>45170</v>
      </c>
      <c r="K8" s="19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345349.66663131164</v>
      </c>
      <c r="Q8" s="5">
        <f>SUMIF($A$5:$A57,$M8,H$5:H57)</f>
        <v>0</v>
      </c>
    </row>
    <row r="9" spans="1:17" x14ac:dyDescent="0.3">
      <c r="A9" s="15" t="s">
        <v>18</v>
      </c>
      <c r="B9" s="15" t="s">
        <v>107</v>
      </c>
      <c r="C9" s="16" t="s">
        <v>108</v>
      </c>
      <c r="D9" s="17" t="s">
        <v>43</v>
      </c>
      <c r="E9" s="18"/>
      <c r="F9" s="18"/>
      <c r="G9" s="18"/>
      <c r="H9" s="18"/>
      <c r="I9" s="18"/>
      <c r="J9" s="19">
        <v>45170</v>
      </c>
      <c r="K9" s="19"/>
      <c r="M9" s="6"/>
      <c r="N9" s="5"/>
      <c r="O9" s="5"/>
      <c r="P9" s="5"/>
      <c r="Q9" s="5"/>
    </row>
    <row r="10" spans="1:17" x14ac:dyDescent="0.3">
      <c r="A10" s="15" t="s">
        <v>18</v>
      </c>
      <c r="B10" s="15" t="s">
        <v>28</v>
      </c>
      <c r="C10" s="16" t="s">
        <v>20</v>
      </c>
      <c r="D10" s="17" t="s">
        <v>21</v>
      </c>
      <c r="E10" s="18"/>
      <c r="F10" s="18"/>
      <c r="G10" s="18"/>
      <c r="H10" s="18"/>
      <c r="I10" s="18"/>
      <c r="J10" s="19">
        <v>45292</v>
      </c>
      <c r="K10" s="19"/>
    </row>
    <row r="11" spans="1:17" ht="28.8" x14ac:dyDescent="0.3">
      <c r="A11" s="15" t="s">
        <v>18</v>
      </c>
      <c r="B11" s="16" t="s">
        <v>30</v>
      </c>
      <c r="C11" s="16" t="s">
        <v>31</v>
      </c>
      <c r="D11" s="17" t="s">
        <v>16</v>
      </c>
      <c r="E11" s="18"/>
      <c r="F11" s="18">
        <f>[2]TRV!$N$9*1000-E4-E6</f>
        <v>1316402.7222549994</v>
      </c>
      <c r="G11" s="18"/>
      <c r="H11" s="18"/>
      <c r="I11" s="18"/>
      <c r="J11" s="19">
        <v>45413</v>
      </c>
      <c r="K11" s="17"/>
    </row>
    <row r="12" spans="1:17" x14ac:dyDescent="0.3">
      <c r="A12" s="15" t="s">
        <v>29</v>
      </c>
      <c r="B12" s="15" t="s">
        <v>32</v>
      </c>
      <c r="C12" s="16" t="s">
        <v>33</v>
      </c>
      <c r="D12" s="17" t="s">
        <v>16</v>
      </c>
      <c r="E12" s="18"/>
      <c r="F12" s="18"/>
      <c r="G12" s="18">
        <f>[3]TRV_RD!$AI$1-E4-E6-F11</f>
        <v>345349.66663131164</v>
      </c>
      <c r="H12" s="18"/>
      <c r="I12" s="18"/>
      <c r="J12" s="19">
        <v>45658</v>
      </c>
      <c r="K12" s="17"/>
    </row>
    <row r="13" spans="1:17" x14ac:dyDescent="0.3">
      <c r="A13" s="15" t="s">
        <v>29</v>
      </c>
      <c r="B13" s="15" t="s">
        <v>36</v>
      </c>
      <c r="C13" s="16" t="s">
        <v>37</v>
      </c>
      <c r="D13" s="17" t="s">
        <v>21</v>
      </c>
      <c r="E13" s="18"/>
      <c r="F13" s="18"/>
      <c r="G13" s="18"/>
      <c r="H13" s="18"/>
      <c r="I13" s="18"/>
      <c r="J13" s="19"/>
      <c r="K13" s="17"/>
    </row>
    <row r="14" spans="1:17" x14ac:dyDescent="0.3">
      <c r="A14" s="15" t="s">
        <v>29</v>
      </c>
      <c r="B14" s="15" t="s">
        <v>36</v>
      </c>
      <c r="C14" s="16" t="s">
        <v>38</v>
      </c>
      <c r="D14" s="17" t="s">
        <v>21</v>
      </c>
      <c r="E14" s="18"/>
      <c r="F14" s="18"/>
      <c r="G14" s="18"/>
      <c r="H14" s="18"/>
      <c r="I14" s="18"/>
      <c r="J14" s="19"/>
      <c r="K14" s="17"/>
    </row>
    <row r="15" spans="1:17" x14ac:dyDescent="0.3">
      <c r="A15" s="15" t="s">
        <v>29</v>
      </c>
      <c r="B15" s="15" t="s">
        <v>36</v>
      </c>
      <c r="C15" s="16" t="s">
        <v>40</v>
      </c>
      <c r="D15" s="17" t="s">
        <v>21</v>
      </c>
      <c r="E15" s="18"/>
      <c r="F15" s="18"/>
      <c r="G15" s="18"/>
      <c r="H15" s="18"/>
      <c r="I15" s="18"/>
      <c r="J15" s="19"/>
      <c r="K15" s="17"/>
    </row>
    <row r="16" spans="1:17" x14ac:dyDescent="0.3">
      <c r="A16" s="15" t="s">
        <v>29</v>
      </c>
      <c r="B16" s="15" t="s">
        <v>36</v>
      </c>
      <c r="C16" s="16" t="s">
        <v>41</v>
      </c>
      <c r="D16" s="17" t="s">
        <v>21</v>
      </c>
      <c r="E16" s="18"/>
      <c r="F16" s="18"/>
      <c r="G16" s="18"/>
      <c r="H16" s="18"/>
      <c r="I16" s="18"/>
      <c r="J16" s="19"/>
      <c r="K16" s="19"/>
    </row>
    <row r="17" spans="1:11" x14ac:dyDescent="0.3">
      <c r="A17" s="15"/>
      <c r="B17" s="15"/>
      <c r="C17" s="16"/>
      <c r="D17" s="17"/>
      <c r="E17" s="18"/>
      <c r="F17" s="18"/>
      <c r="G17" s="18"/>
      <c r="H17" s="18"/>
      <c r="I17" s="18"/>
      <c r="J17" s="19"/>
      <c r="K17" s="19"/>
    </row>
    <row r="18" spans="1:11" x14ac:dyDescent="0.3">
      <c r="A18" s="15"/>
      <c r="B18" s="15"/>
      <c r="C18" s="16"/>
      <c r="D18" s="17"/>
      <c r="E18" s="18"/>
      <c r="F18" s="18"/>
      <c r="G18" s="18"/>
      <c r="H18" s="18"/>
      <c r="I18" s="18"/>
      <c r="J18" s="19"/>
      <c r="K18" s="19"/>
    </row>
    <row r="19" spans="1:11" x14ac:dyDescent="0.3">
      <c r="A19" s="15"/>
      <c r="B19" s="15"/>
      <c r="C19" s="16"/>
      <c r="D19" s="17"/>
      <c r="E19" s="18"/>
      <c r="F19" s="18"/>
      <c r="G19" s="18"/>
      <c r="H19" s="18"/>
      <c r="I19" s="18"/>
      <c r="J19" s="19"/>
      <c r="K19" s="19"/>
    </row>
    <row r="20" spans="1:11" x14ac:dyDescent="0.3">
      <c r="A20" s="15"/>
      <c r="B20" s="15"/>
      <c r="C20" s="16"/>
      <c r="D20" s="17"/>
      <c r="E20" s="18"/>
      <c r="F20" s="18"/>
      <c r="G20" s="18"/>
      <c r="H20" s="18"/>
      <c r="I20" s="18"/>
      <c r="J20" s="19"/>
      <c r="K20" s="19"/>
    </row>
    <row r="21" spans="1:11" x14ac:dyDescent="0.3">
      <c r="A21" s="15"/>
      <c r="B21" s="15"/>
      <c r="C21" s="16"/>
      <c r="D21" s="17"/>
      <c r="E21" s="18"/>
      <c r="F21" s="18"/>
      <c r="G21" s="18"/>
      <c r="H21" s="18"/>
      <c r="I21" s="18"/>
      <c r="J21" s="19"/>
      <c r="K21" s="19"/>
    </row>
    <row r="22" spans="1:11" x14ac:dyDescent="0.3">
      <c r="A22" s="15"/>
      <c r="B22" s="15"/>
      <c r="C22" s="16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6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6"/>
      <c r="D24" s="17"/>
      <c r="E24" s="18"/>
      <c r="F24" s="18"/>
      <c r="G24" s="18"/>
      <c r="H24" s="18"/>
      <c r="I24" s="18"/>
      <c r="J24" s="17"/>
      <c r="K24" s="17"/>
    </row>
    <row r="25" spans="1:11" x14ac:dyDescent="0.3">
      <c r="A25" s="15"/>
      <c r="B25" s="15"/>
      <c r="C25" s="16"/>
      <c r="D25" s="17"/>
      <c r="E25" s="18"/>
      <c r="F25" s="18"/>
      <c r="G25" s="18"/>
      <c r="H25" s="18"/>
      <c r="I25" s="18"/>
      <c r="J25" s="17"/>
      <c r="K25" s="17"/>
    </row>
    <row r="26" spans="1:11" x14ac:dyDescent="0.3">
      <c r="A26" s="15"/>
      <c r="B26" s="15"/>
      <c r="C26" s="16"/>
      <c r="D26" s="17"/>
      <c r="E26" s="18"/>
      <c r="F26" s="18"/>
      <c r="G26" s="18"/>
      <c r="H26" s="18"/>
      <c r="I26" s="18"/>
      <c r="J26" s="17"/>
      <c r="K26" s="17"/>
    </row>
    <row r="27" spans="1:11" x14ac:dyDescent="0.3">
      <c r="A27" s="15"/>
      <c r="B27" s="15"/>
      <c r="C27" s="16"/>
      <c r="D27" s="17"/>
      <c r="E27" s="18"/>
      <c r="F27" s="18"/>
      <c r="G27" s="18"/>
      <c r="H27" s="18"/>
      <c r="I27" s="18"/>
      <c r="J27" s="17"/>
      <c r="K27" s="17"/>
    </row>
    <row r="28" spans="1:11" x14ac:dyDescent="0.3">
      <c r="A28" s="15"/>
      <c r="B28" s="15"/>
      <c r="C28" s="16"/>
      <c r="D28" s="17"/>
      <c r="E28" s="18"/>
      <c r="F28" s="18"/>
      <c r="G28" s="18"/>
      <c r="H28" s="18"/>
      <c r="I28" s="18"/>
      <c r="J28" s="17"/>
      <c r="K28" s="17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6"/>
      <c r="D30" s="17"/>
      <c r="E30" s="18"/>
      <c r="F30" s="18"/>
      <c r="G30" s="18"/>
      <c r="H30" s="18"/>
      <c r="I30" s="18"/>
      <c r="J30" s="17"/>
      <c r="K30" s="17"/>
    </row>
    <row r="31" spans="1:11" x14ac:dyDescent="0.3">
      <c r="A31" s="15"/>
      <c r="B31" s="15"/>
      <c r="C31" s="16"/>
      <c r="D31" s="17"/>
      <c r="E31" s="18"/>
      <c r="F31" s="18"/>
      <c r="G31" s="18"/>
      <c r="H31" s="18"/>
      <c r="I31" s="18"/>
      <c r="J31" s="17"/>
      <c r="K31" s="17"/>
    </row>
    <row r="32" spans="1:11" x14ac:dyDescent="0.3">
      <c r="A32" s="15"/>
      <c r="B32" s="15"/>
      <c r="C32" s="16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6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6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6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6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6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6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6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6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6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6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6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6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6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6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6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6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6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6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6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6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1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-10574.393200574377</v>
      </c>
      <c r="F54" s="5">
        <f t="shared" ref="F54:H54" si="1">SUM(F5:F52)</f>
        <v>1316402.7222549994</v>
      </c>
      <c r="G54" s="5">
        <f t="shared" si="1"/>
        <v>345349.66663131164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s="3" t="s">
        <v>46</v>
      </c>
      <c r="D56" s="26"/>
      <c r="E56" s="23"/>
      <c r="F56" s="23"/>
    </row>
  </sheetData>
  <mergeCells count="1">
    <mergeCell ref="E2:H2"/>
  </mergeCells>
  <dataValidations count="3">
    <dataValidation type="list" allowBlank="1" showInputMessage="1" showErrorMessage="1" sqref="D5:D52" xr:uid="{819EB9D7-D8B6-4C00-B3BC-2D980A6616F2}">
      <formula1>"Rev Req't,Surcharge,Credit"</formula1>
    </dataValidation>
    <dataValidation type="list" allowBlank="1" showInputMessage="1" showErrorMessage="1" sqref="A4" xr:uid="{0866BADA-95A1-481D-A482-2883F44B482E}">
      <formula1>#REF!</formula1>
    </dataValidation>
    <dataValidation type="list" allowBlank="1" showInputMessage="1" showErrorMessage="1" sqref="A5:A52" xr:uid="{AB7FF931-FB7E-442B-9DD1-A85BDC113C5B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186D5-5C17-40A6-B046-5B73C57A8E27}">
  <sheetPr>
    <tabColor theme="5" tint="0.39997558519241921"/>
  </sheetPr>
  <dimension ref="A1:Q56"/>
  <sheetViews>
    <sheetView zoomScale="85" zoomScaleNormal="85" workbookViewId="0">
      <selection activeCell="G11" sqref="G11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109</v>
      </c>
      <c r="B2" s="2" t="s">
        <v>3</v>
      </c>
      <c r="C2" s="14" t="s">
        <v>4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14</v>
      </c>
      <c r="C4" s="9" t="s">
        <v>15</v>
      </c>
      <c r="D4" s="11" t="s">
        <v>16</v>
      </c>
      <c r="E4" s="12">
        <f>[1]VIS!$H$9*1000</f>
        <v>31983820.381549176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5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865549.70988673088</v>
      </c>
      <c r="O5" s="5">
        <f>SUMIF($A$5:$A52,$M5,F$5:F52)</f>
        <v>1709538.3722785141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95</v>
      </c>
      <c r="C6" s="16" t="s">
        <v>96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5" t="s">
        <v>18</v>
      </c>
      <c r="B7" s="15" t="s">
        <v>25</v>
      </c>
      <c r="C7" s="16" t="s">
        <v>26</v>
      </c>
      <c r="D7" s="17"/>
      <c r="E7" s="18">
        <f>([1]VIS!$J$9-[1]VIS!$H$9)*1000</f>
        <v>865549.70988673088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6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1177804.5231517779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30</v>
      </c>
      <c r="C9" s="16" t="s">
        <v>31</v>
      </c>
      <c r="D9" s="17" t="s">
        <v>16</v>
      </c>
      <c r="E9" s="18"/>
      <c r="F9" s="18">
        <f>[2]VIS!$O$9*1000-E4-E7</f>
        <v>1709538.3722785141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52</v>
      </c>
      <c r="C10" s="15" t="s">
        <v>93</v>
      </c>
      <c r="D10" s="17" t="s">
        <v>16</v>
      </c>
      <c r="E10" s="18"/>
      <c r="F10" s="18"/>
      <c r="G10" s="18">
        <f>[3]VIS_RD!$AI$1-E4-E7-F9</f>
        <v>1177804.5231517779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5" t="s">
        <v>37</v>
      </c>
      <c r="D12" s="17" t="s">
        <v>21</v>
      </c>
      <c r="E12" s="18"/>
      <c r="F12" s="18"/>
      <c r="G12" s="18"/>
      <c r="H12" s="18"/>
      <c r="I12" s="18"/>
      <c r="J12" s="19"/>
      <c r="K12" s="17"/>
    </row>
    <row r="13" spans="1:17" x14ac:dyDescent="0.3">
      <c r="A13" s="15" t="s">
        <v>29</v>
      </c>
      <c r="B13" s="15" t="s">
        <v>36</v>
      </c>
      <c r="C13" s="15" t="s">
        <v>38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 t="s">
        <v>29</v>
      </c>
      <c r="B14" s="15" t="s">
        <v>36</v>
      </c>
      <c r="C14" s="15" t="s">
        <v>39</v>
      </c>
      <c r="D14" s="17" t="s">
        <v>21</v>
      </c>
      <c r="E14" s="18"/>
      <c r="F14" s="18"/>
      <c r="G14" s="18"/>
      <c r="H14" s="18"/>
      <c r="I14" s="18"/>
      <c r="J14" s="19"/>
      <c r="K14" s="19"/>
    </row>
    <row r="15" spans="1:17" x14ac:dyDescent="0.3">
      <c r="A15" s="15" t="s">
        <v>29</v>
      </c>
      <c r="B15" s="15" t="s">
        <v>36</v>
      </c>
      <c r="C15" s="15" t="s">
        <v>40</v>
      </c>
      <c r="D15" s="17" t="s">
        <v>21</v>
      </c>
      <c r="E15" s="18"/>
      <c r="F15" s="18"/>
      <c r="G15" s="18"/>
      <c r="H15" s="18"/>
      <c r="I15" s="18"/>
      <c r="J15" s="17"/>
      <c r="K15" s="19"/>
    </row>
    <row r="16" spans="1:17" x14ac:dyDescent="0.3">
      <c r="A16" s="15" t="s">
        <v>29</v>
      </c>
      <c r="B16" s="15" t="s">
        <v>36</v>
      </c>
      <c r="C16" s="15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5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5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5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5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5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5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5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5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5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5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5"/>
      <c r="D27" s="17"/>
      <c r="E27" s="18"/>
      <c r="F27" s="18"/>
      <c r="G27" s="18"/>
      <c r="H27" s="18"/>
      <c r="I27" s="18"/>
      <c r="J27" s="19"/>
      <c r="K27" s="17"/>
    </row>
    <row r="28" spans="1:11" x14ac:dyDescent="0.3">
      <c r="A28" s="15"/>
      <c r="B28" s="15"/>
      <c r="C28" s="15"/>
      <c r="D28" s="17"/>
      <c r="E28" s="18"/>
      <c r="F28" s="18"/>
      <c r="G28" s="18"/>
      <c r="H28" s="18"/>
      <c r="I28" s="18"/>
      <c r="J28" s="19"/>
      <c r="K28" s="17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5"/>
      <c r="D30" s="17"/>
      <c r="E30" s="18"/>
      <c r="F30" s="18"/>
      <c r="G30" s="18"/>
      <c r="H30" s="18"/>
      <c r="I30" s="18"/>
      <c r="J30" s="19"/>
      <c r="K30" s="17"/>
    </row>
    <row r="31" spans="1:11" x14ac:dyDescent="0.3">
      <c r="A31" s="15"/>
      <c r="B31" s="15"/>
      <c r="C31" s="15"/>
      <c r="D31" s="17"/>
      <c r="E31" s="18"/>
      <c r="F31" s="18"/>
      <c r="G31" s="18"/>
      <c r="H31" s="18"/>
      <c r="I31" s="18"/>
      <c r="J31" s="17"/>
      <c r="K31" s="17"/>
    </row>
    <row r="32" spans="1:11" x14ac:dyDescent="0.3">
      <c r="A32" s="15"/>
      <c r="B32" s="15"/>
      <c r="C32" s="15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5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5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5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5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5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5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5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5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5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5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5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5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5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5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5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5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5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5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5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5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0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865549.70988673088</v>
      </c>
      <c r="F54" s="5">
        <f t="shared" ref="F54:H54" si="1">SUM(F5:F52)</f>
        <v>1709538.3722785141</v>
      </c>
      <c r="G54" s="5">
        <f t="shared" si="1"/>
        <v>1177804.5231517779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t="s">
        <v>46</v>
      </c>
      <c r="D56" s="26"/>
      <c r="E56" s="23"/>
      <c r="F56" s="23"/>
    </row>
  </sheetData>
  <mergeCells count="1">
    <mergeCell ref="E2:H2"/>
  </mergeCells>
  <dataValidations count="4">
    <dataValidation type="list" allowBlank="1" showInputMessage="1" showErrorMessage="1" sqref="D9" xr:uid="{0A6C64E8-CF9B-4131-9D90-789768EA1A8D}">
      <formula1>$M$15:$M$17</formula1>
    </dataValidation>
    <dataValidation type="list" allowBlank="1" showInputMessage="1" showErrorMessage="1" sqref="D10:D52 D5:D8" xr:uid="{11CDBC73-F5EF-4B84-909D-86C18EDEB64C}">
      <formula1>"Rev Req't, Surcharge, Credit"</formula1>
    </dataValidation>
    <dataValidation type="list" allowBlank="1" showInputMessage="1" showErrorMessage="1" sqref="A4" xr:uid="{FA9396E0-C0E7-402E-97EF-597403D262A2}">
      <formula1>#REF!</formula1>
    </dataValidation>
    <dataValidation type="list" allowBlank="1" showInputMessage="1" showErrorMessage="1" sqref="A5:A52" xr:uid="{4034B323-1680-4DD7-BC57-80FBB0FA2CA4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B78A-A957-4DB5-ABAB-AE9396196AC2}">
  <sheetPr>
    <tabColor theme="5" tint="0.39997558519241921"/>
  </sheetPr>
  <dimension ref="A1:Q56"/>
  <sheetViews>
    <sheetView zoomScale="85" zoomScaleNormal="85" workbookViewId="0">
      <selection activeCell="B22" sqref="B22"/>
    </sheetView>
  </sheetViews>
  <sheetFormatPr defaultRowHeight="14.4" x14ac:dyDescent="0.3"/>
  <cols>
    <col min="1" max="1" width="33" bestFit="1" customWidth="1"/>
    <col min="2" max="2" width="26" customWidth="1"/>
    <col min="3" max="3" width="45.77734375" customWidth="1"/>
    <col min="4" max="4" width="18.44140625" style="6" customWidth="1"/>
    <col min="5" max="9" width="18.44140625" style="5" customWidth="1"/>
    <col min="10" max="10" width="16.77734375" style="6" customWidth="1"/>
    <col min="11" max="11" width="13.77734375" style="6" bestFit="1" customWidth="1"/>
    <col min="14" max="17" width="12.218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91</v>
      </c>
      <c r="B2" s="2" t="s">
        <v>3</v>
      </c>
      <c r="C2" s="14" t="str">
        <f>CONCATENATE(E3,"-",H3)</f>
        <v>2023-2026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14</v>
      </c>
      <c r="C4" s="9" t="s">
        <v>15</v>
      </c>
      <c r="D4" s="11" t="s">
        <v>16</v>
      </c>
      <c r="E4" s="12">
        <f>[1]WIL!$G$9*1000</f>
        <v>4235787.9231565809</v>
      </c>
      <c r="F4" s="12"/>
      <c r="G4" s="12"/>
      <c r="H4" s="12"/>
      <c r="I4" s="12"/>
      <c r="J4" s="13">
        <v>44562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5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-44940.749026119192</v>
      </c>
      <c r="O5" s="5">
        <f>SUMIF($A$5:$A52,$M5,F$5:F52)</f>
        <v>65558.578865244461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3">
      <c r="A7" s="15" t="s">
        <v>18</v>
      </c>
      <c r="B7" s="15" t="s">
        <v>58</v>
      </c>
      <c r="C7" s="15" t="s">
        <v>59</v>
      </c>
      <c r="D7" s="17"/>
      <c r="E7" s="18">
        <f>([1]WIL!$H$9-[1]WIL!$G$9)*1000</f>
        <v>-44940.749026119192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5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73736.167041815817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30</v>
      </c>
      <c r="C9" s="16" t="s">
        <v>92</v>
      </c>
      <c r="D9" s="17" t="s">
        <v>16</v>
      </c>
      <c r="E9" s="18"/>
      <c r="F9" s="18">
        <f>[2]WIL!$M$9*1000-E4-E7</f>
        <v>65558.578865244461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ht="25.95" customHeight="1" x14ac:dyDescent="0.3">
      <c r="A10" s="15" t="s">
        <v>29</v>
      </c>
      <c r="B10" s="15" t="s">
        <v>32</v>
      </c>
      <c r="C10" s="15" t="s">
        <v>93</v>
      </c>
      <c r="D10" s="17" t="s">
        <v>16</v>
      </c>
      <c r="E10" s="18"/>
      <c r="F10" s="18"/>
      <c r="G10" s="18">
        <f>[3]WIL_RD!$AI$1-E4-E7-F9</f>
        <v>73736.167041815817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5" t="s">
        <v>37</v>
      </c>
      <c r="D12" s="17" t="s">
        <v>21</v>
      </c>
      <c r="E12" s="18"/>
      <c r="F12" s="18"/>
      <c r="G12" s="18"/>
      <c r="H12" s="18"/>
      <c r="I12" s="18"/>
      <c r="J12" s="19"/>
      <c r="K12" s="17"/>
    </row>
    <row r="13" spans="1:17" x14ac:dyDescent="0.3">
      <c r="A13" s="15" t="s">
        <v>29</v>
      </c>
      <c r="B13" s="15" t="s">
        <v>36</v>
      </c>
      <c r="C13" s="15" t="s">
        <v>38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 t="s">
        <v>29</v>
      </c>
      <c r="B14" s="15" t="s">
        <v>36</v>
      </c>
      <c r="C14" s="15" t="s">
        <v>39</v>
      </c>
      <c r="D14" s="17" t="s">
        <v>21</v>
      </c>
      <c r="E14" s="18"/>
      <c r="F14" s="18"/>
      <c r="G14" s="18"/>
      <c r="H14" s="18"/>
      <c r="I14" s="18"/>
      <c r="J14" s="19"/>
      <c r="K14" s="19"/>
    </row>
    <row r="15" spans="1:17" x14ac:dyDescent="0.3">
      <c r="A15" s="15" t="s">
        <v>29</v>
      </c>
      <c r="B15" s="15" t="s">
        <v>36</v>
      </c>
      <c r="C15" s="15" t="s">
        <v>40</v>
      </c>
      <c r="D15" s="17" t="s">
        <v>21</v>
      </c>
      <c r="E15" s="18"/>
      <c r="F15" s="18"/>
      <c r="G15" s="18"/>
      <c r="H15" s="18"/>
      <c r="I15" s="18"/>
      <c r="J15" s="19"/>
      <c r="K15" s="19"/>
    </row>
    <row r="16" spans="1:17" x14ac:dyDescent="0.3">
      <c r="A16" s="15" t="s">
        <v>29</v>
      </c>
      <c r="B16" s="15" t="s">
        <v>36</v>
      </c>
      <c r="C16" s="15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5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5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5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5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5"/>
      <c r="D21" s="17"/>
      <c r="E21" s="18"/>
      <c r="F21" s="18"/>
      <c r="G21" s="18"/>
      <c r="H21" s="18"/>
      <c r="I21" s="18"/>
      <c r="J21" s="17"/>
      <c r="K21" s="17"/>
    </row>
    <row r="22" spans="1:11" x14ac:dyDescent="0.3">
      <c r="A22" s="15"/>
      <c r="B22" s="15"/>
      <c r="C22" s="15"/>
      <c r="D22" s="17"/>
      <c r="E22" s="18"/>
      <c r="F22" s="18"/>
      <c r="G22" s="18"/>
      <c r="H22" s="18"/>
      <c r="I22" s="18"/>
      <c r="J22" s="17"/>
      <c r="K22" s="17"/>
    </row>
    <row r="23" spans="1:11" x14ac:dyDescent="0.3">
      <c r="A23" s="15"/>
      <c r="B23" s="15"/>
      <c r="C23" s="15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5"/>
      <c r="D24" s="17"/>
      <c r="E24" s="18"/>
      <c r="F24" s="18"/>
      <c r="G24" s="18"/>
      <c r="H24" s="18"/>
      <c r="I24" s="18"/>
      <c r="J24" s="17"/>
      <c r="K24" s="17"/>
    </row>
    <row r="25" spans="1:11" x14ac:dyDescent="0.3">
      <c r="A25" s="15"/>
      <c r="B25" s="15"/>
      <c r="C25" s="15"/>
      <c r="D25" s="17"/>
      <c r="E25" s="18"/>
      <c r="F25" s="18"/>
      <c r="G25" s="18"/>
      <c r="H25" s="18"/>
      <c r="I25" s="18"/>
      <c r="J25" s="17"/>
      <c r="K25" s="17"/>
    </row>
    <row r="26" spans="1:11" x14ac:dyDescent="0.3">
      <c r="A26" s="15"/>
      <c r="B26" s="15"/>
      <c r="C26" s="15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5"/>
      <c r="D27" s="17"/>
      <c r="E27" s="18"/>
      <c r="F27" s="18"/>
      <c r="G27" s="18"/>
      <c r="H27" s="18"/>
      <c r="I27" s="18"/>
      <c r="J27" s="17"/>
      <c r="K27" s="17"/>
    </row>
    <row r="28" spans="1:11" x14ac:dyDescent="0.3">
      <c r="A28" s="15"/>
      <c r="B28" s="15"/>
      <c r="C28" s="15"/>
      <c r="D28" s="17"/>
      <c r="E28" s="18"/>
      <c r="F28" s="18"/>
      <c r="G28" s="18"/>
      <c r="H28" s="18"/>
      <c r="I28" s="18"/>
      <c r="J28" s="19"/>
      <c r="K28" s="17"/>
    </row>
    <row r="29" spans="1:11" x14ac:dyDescent="0.3">
      <c r="A29" s="15"/>
      <c r="B29" s="15"/>
      <c r="C29" s="16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5"/>
      <c r="D30" s="17"/>
      <c r="E30" s="18"/>
      <c r="F30" s="18"/>
      <c r="G30" s="18"/>
      <c r="H30" s="18"/>
      <c r="I30" s="18"/>
      <c r="J30" s="19"/>
      <c r="K30" s="17"/>
    </row>
    <row r="31" spans="1:11" x14ac:dyDescent="0.3">
      <c r="A31" s="15"/>
      <c r="B31" s="15"/>
      <c r="C31" s="15"/>
      <c r="D31" s="17"/>
      <c r="E31" s="18"/>
      <c r="F31" s="18"/>
      <c r="G31" s="18"/>
      <c r="H31" s="18"/>
      <c r="I31" s="18"/>
      <c r="J31" s="19"/>
      <c r="K31" s="17"/>
    </row>
    <row r="32" spans="1:11" x14ac:dyDescent="0.3">
      <c r="A32" s="15"/>
      <c r="B32" s="15"/>
      <c r="C32" s="15"/>
      <c r="D32" s="17"/>
      <c r="E32" s="18"/>
      <c r="F32" s="18"/>
      <c r="G32" s="18"/>
      <c r="H32" s="18"/>
      <c r="I32" s="18"/>
      <c r="J32" s="19"/>
      <c r="K32" s="17"/>
    </row>
    <row r="33" spans="1:11" x14ac:dyDescent="0.3">
      <c r="A33" s="15"/>
      <c r="B33" s="15"/>
      <c r="C33" s="15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5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5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5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5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5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5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5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5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5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5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5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5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5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5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5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5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5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5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5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0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-44940.749026119192</v>
      </c>
      <c r="F54" s="5">
        <f t="shared" ref="F54:H54" si="1">SUM(F5:F52)</f>
        <v>65558.578865244461</v>
      </c>
      <c r="G54" s="5">
        <f t="shared" si="1"/>
        <v>73736.167041815817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t="s">
        <v>46</v>
      </c>
      <c r="D56" s="26"/>
      <c r="E56" s="23"/>
      <c r="F56" s="23"/>
    </row>
  </sheetData>
  <mergeCells count="1">
    <mergeCell ref="E2:H2"/>
  </mergeCells>
  <dataValidations count="4">
    <dataValidation type="list" allowBlank="1" showInputMessage="1" showErrorMessage="1" sqref="D9 D11" xr:uid="{B97A8DB0-73B6-499A-92F7-69B1E377ECA4}">
      <formula1>$M$15:$M$17</formula1>
    </dataValidation>
    <dataValidation type="list" allowBlank="1" showInputMessage="1" showErrorMessage="1" sqref="D12:D52 D5:D8 D10" xr:uid="{11CD5460-DFD9-4F10-9AF4-E73C227965A4}">
      <formula1>"Rev Req't, Surcharge, Credit"</formula1>
    </dataValidation>
    <dataValidation type="list" allowBlank="1" showInputMessage="1" showErrorMessage="1" sqref="A4" xr:uid="{4C785791-803A-45E1-8EBD-2E64D22D6E8F}">
      <formula1>#REF!</formula1>
    </dataValidation>
    <dataValidation type="list" allowBlank="1" showInputMessage="1" showErrorMessage="1" sqref="A5:A52" xr:uid="{FCD5867D-248B-4330-BA20-53F1E214447C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E3BF-5840-4677-9DD6-4E5F8DCA8ACE}">
  <sheetPr>
    <tabColor theme="5" tint="0.39997558519241921"/>
  </sheetPr>
  <dimension ref="A1:Q56"/>
  <sheetViews>
    <sheetView zoomScale="85" zoomScaleNormal="85" workbookViewId="0">
      <selection activeCell="A35" sqref="A35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110</v>
      </c>
      <c r="B2" s="2" t="s">
        <v>3</v>
      </c>
      <c r="C2" s="14" t="str">
        <f>CONCATENATE(E3,"-",H3)</f>
        <v>2023-2026</v>
      </c>
      <c r="E2" s="28" t="s">
        <v>5</v>
      </c>
      <c r="F2" s="28"/>
      <c r="G2" s="28"/>
      <c r="H2" s="2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8" t="s">
        <v>10</v>
      </c>
      <c r="J3" s="7" t="s">
        <v>11</v>
      </c>
      <c r="K3" s="7" t="s">
        <v>12</v>
      </c>
    </row>
    <row r="4" spans="1:17" x14ac:dyDescent="0.3">
      <c r="A4" s="9" t="s">
        <v>13</v>
      </c>
      <c r="B4" s="9" t="s">
        <v>62</v>
      </c>
      <c r="C4" s="9" t="s">
        <v>49</v>
      </c>
      <c r="D4" s="11" t="s">
        <v>16</v>
      </c>
      <c r="E4" s="12">
        <f>([1]WLK!$J$9*1000)</f>
        <v>23646361.780777786</v>
      </c>
      <c r="F4" s="12"/>
      <c r="G4" s="12"/>
      <c r="H4" s="12"/>
      <c r="I4" s="12"/>
      <c r="J4" s="13">
        <v>44927</v>
      </c>
      <c r="K4" s="11" t="s">
        <v>17</v>
      </c>
      <c r="N4" s="14">
        <f>E3</f>
        <v>2023</v>
      </c>
      <c r="O4" s="14">
        <f t="shared" ref="O4:Q4" si="0">F3</f>
        <v>2024</v>
      </c>
      <c r="P4" s="14">
        <f t="shared" si="0"/>
        <v>2025</v>
      </c>
      <c r="Q4" s="14">
        <f t="shared" si="0"/>
        <v>2026</v>
      </c>
    </row>
    <row r="5" spans="1:17" x14ac:dyDescent="0.3">
      <c r="A5" s="15" t="s">
        <v>18</v>
      </c>
      <c r="B5" s="15" t="s">
        <v>19</v>
      </c>
      <c r="C5" s="15" t="s">
        <v>20</v>
      </c>
      <c r="D5" s="17" t="s">
        <v>21</v>
      </c>
      <c r="E5" s="18"/>
      <c r="F5" s="18"/>
      <c r="G5" s="18"/>
      <c r="H5" s="18"/>
      <c r="I5" s="18"/>
      <c r="J5" s="19">
        <v>44927</v>
      </c>
      <c r="K5" s="17"/>
      <c r="M5" s="6" t="s">
        <v>18</v>
      </c>
      <c r="N5" s="5">
        <f>SUMIF($A$5:$A52,$M5,E$5:E52)</f>
        <v>-101754.1591021145</v>
      </c>
      <c r="O5" s="5">
        <f>SUMIF($A$5:$A52,$M5,F$5:F52)</f>
        <v>247326.18822894117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5" t="s">
        <v>18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9">
        <v>45051</v>
      </c>
      <c r="K6" s="17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3">
      <c r="A7" s="15" t="s">
        <v>18</v>
      </c>
      <c r="B7" s="15" t="s">
        <v>58</v>
      </c>
      <c r="C7" s="15" t="s">
        <v>59</v>
      </c>
      <c r="D7" s="17"/>
      <c r="E7" s="18">
        <f>([1]WLK!$K$9-[1]WLK!$J$9)*1000</f>
        <v>-101754.1591021145</v>
      </c>
      <c r="F7" s="18"/>
      <c r="G7" s="18"/>
      <c r="H7" s="18"/>
      <c r="I7" s="18"/>
      <c r="J7" s="19">
        <v>45138</v>
      </c>
      <c r="K7" s="17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5" t="s">
        <v>18</v>
      </c>
      <c r="B8" s="15" t="s">
        <v>28</v>
      </c>
      <c r="C8" s="15" t="s">
        <v>20</v>
      </c>
      <c r="D8" s="17" t="s">
        <v>21</v>
      </c>
      <c r="E8" s="18"/>
      <c r="F8" s="18"/>
      <c r="G8" s="18"/>
      <c r="H8" s="18"/>
      <c r="I8" s="18"/>
      <c r="J8" s="19">
        <v>45292</v>
      </c>
      <c r="K8" s="17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-1325375.8477891646</v>
      </c>
      <c r="Q8" s="5">
        <f>SUMIF($A$5:$A57,$M8,H$5:H57)</f>
        <v>0</v>
      </c>
    </row>
    <row r="9" spans="1:17" ht="28.8" x14ac:dyDescent="0.3">
      <c r="A9" s="15" t="s">
        <v>18</v>
      </c>
      <c r="B9" s="16" t="s">
        <v>30</v>
      </c>
      <c r="C9" s="16" t="s">
        <v>31</v>
      </c>
      <c r="D9" s="17" t="s">
        <v>16</v>
      </c>
      <c r="E9" s="18"/>
      <c r="F9" s="18">
        <f>[2]WLK!$P$9*1000-E4-E7</f>
        <v>247326.18822894117</v>
      </c>
      <c r="G9" s="18"/>
      <c r="H9" s="18"/>
      <c r="I9" s="18"/>
      <c r="J9" s="19">
        <v>45413</v>
      </c>
      <c r="K9" s="17"/>
      <c r="M9" s="6"/>
      <c r="N9" s="5"/>
      <c r="O9" s="5"/>
      <c r="P9" s="5"/>
      <c r="Q9" s="5"/>
    </row>
    <row r="10" spans="1:17" x14ac:dyDescent="0.3">
      <c r="A10" s="15" t="s">
        <v>29</v>
      </c>
      <c r="B10" s="15" t="s">
        <v>52</v>
      </c>
      <c r="C10" s="15" t="s">
        <v>33</v>
      </c>
      <c r="D10" s="17" t="s">
        <v>16</v>
      </c>
      <c r="E10" s="18"/>
      <c r="F10" s="18"/>
      <c r="G10" s="18">
        <f>[3]WES_RD!$AI$1-E4-E7-F9</f>
        <v>-1325375.8477891646</v>
      </c>
      <c r="H10" s="18"/>
      <c r="I10" s="18"/>
      <c r="J10" s="19">
        <v>45658</v>
      </c>
      <c r="K10" s="17"/>
    </row>
    <row r="11" spans="1:17" x14ac:dyDescent="0.3">
      <c r="A11" s="15" t="s">
        <v>29</v>
      </c>
      <c r="B11" s="15" t="s">
        <v>34</v>
      </c>
      <c r="C11" s="16" t="s">
        <v>35</v>
      </c>
      <c r="D11" s="17" t="s">
        <v>21</v>
      </c>
      <c r="E11" s="18"/>
      <c r="F11" s="18"/>
      <c r="G11" s="18"/>
      <c r="H11" s="18"/>
      <c r="I11" s="18"/>
      <c r="J11" s="19"/>
      <c r="K11" s="17"/>
    </row>
    <row r="12" spans="1:17" x14ac:dyDescent="0.3">
      <c r="A12" s="15" t="s">
        <v>29</v>
      </c>
      <c r="B12" s="15" t="s">
        <v>36</v>
      </c>
      <c r="C12" s="15" t="s">
        <v>37</v>
      </c>
      <c r="D12" s="17" t="s">
        <v>21</v>
      </c>
      <c r="E12" s="18"/>
      <c r="F12" s="18"/>
      <c r="G12" s="18"/>
      <c r="H12" s="18"/>
      <c r="I12" s="18"/>
      <c r="J12" s="19"/>
      <c r="K12" s="17"/>
    </row>
    <row r="13" spans="1:17" x14ac:dyDescent="0.3">
      <c r="A13" s="15" t="s">
        <v>29</v>
      </c>
      <c r="B13" s="15" t="s">
        <v>36</v>
      </c>
      <c r="C13" s="15" t="s">
        <v>38</v>
      </c>
      <c r="D13" s="17" t="s">
        <v>21</v>
      </c>
      <c r="E13" s="18"/>
      <c r="F13" s="18"/>
      <c r="G13" s="18"/>
      <c r="H13" s="18"/>
      <c r="I13" s="18"/>
      <c r="J13" s="19"/>
      <c r="K13" s="19"/>
    </row>
    <row r="14" spans="1:17" x14ac:dyDescent="0.3">
      <c r="A14" s="15" t="s">
        <v>29</v>
      </c>
      <c r="B14" s="15" t="s">
        <v>36</v>
      </c>
      <c r="C14" s="15" t="s">
        <v>39</v>
      </c>
      <c r="D14" s="17" t="s">
        <v>21</v>
      </c>
      <c r="E14" s="18"/>
      <c r="F14" s="18"/>
      <c r="G14" s="18"/>
      <c r="H14" s="18"/>
      <c r="I14" s="18"/>
      <c r="J14" s="19"/>
      <c r="K14" s="19"/>
    </row>
    <row r="15" spans="1:17" x14ac:dyDescent="0.3">
      <c r="A15" s="15" t="s">
        <v>29</v>
      </c>
      <c r="B15" s="15" t="s">
        <v>36</v>
      </c>
      <c r="C15" s="15" t="s">
        <v>40</v>
      </c>
      <c r="D15" s="17" t="s">
        <v>21</v>
      </c>
      <c r="E15" s="18"/>
      <c r="F15" s="18"/>
      <c r="G15" s="18"/>
      <c r="H15" s="18"/>
      <c r="I15" s="18"/>
      <c r="J15" s="19"/>
      <c r="K15" s="17"/>
    </row>
    <row r="16" spans="1:17" x14ac:dyDescent="0.3">
      <c r="A16" s="15" t="s">
        <v>29</v>
      </c>
      <c r="B16" s="15" t="s">
        <v>36</v>
      </c>
      <c r="C16" s="15" t="s">
        <v>41</v>
      </c>
      <c r="D16" s="17" t="s">
        <v>21</v>
      </c>
      <c r="E16" s="18"/>
      <c r="F16" s="18"/>
      <c r="G16" s="18"/>
      <c r="H16" s="18"/>
      <c r="I16" s="18"/>
      <c r="J16" s="17"/>
      <c r="K16" s="17"/>
    </row>
    <row r="17" spans="1:11" x14ac:dyDescent="0.3">
      <c r="A17" s="15"/>
      <c r="B17" s="15"/>
      <c r="C17" s="15"/>
      <c r="D17" s="17"/>
      <c r="E17" s="18"/>
      <c r="F17" s="18"/>
      <c r="G17" s="18"/>
      <c r="H17" s="18"/>
      <c r="I17" s="18"/>
      <c r="J17" s="17"/>
      <c r="K17" s="17"/>
    </row>
    <row r="18" spans="1:11" x14ac:dyDescent="0.3">
      <c r="A18" s="15"/>
      <c r="B18" s="15"/>
      <c r="C18" s="15"/>
      <c r="D18" s="17"/>
      <c r="E18" s="18"/>
      <c r="F18" s="18"/>
      <c r="G18" s="18"/>
      <c r="H18" s="18"/>
      <c r="I18" s="18"/>
      <c r="J18" s="17"/>
      <c r="K18" s="17"/>
    </row>
    <row r="19" spans="1:11" x14ac:dyDescent="0.3">
      <c r="A19" s="15"/>
      <c r="B19" s="15"/>
      <c r="C19" s="15"/>
      <c r="D19" s="17"/>
      <c r="E19" s="18"/>
      <c r="F19" s="18"/>
      <c r="G19" s="18"/>
      <c r="H19" s="18"/>
      <c r="I19" s="18"/>
      <c r="J19" s="17"/>
      <c r="K19" s="17"/>
    </row>
    <row r="20" spans="1:11" x14ac:dyDescent="0.3">
      <c r="A20" s="15"/>
      <c r="B20" s="15"/>
      <c r="C20" s="15"/>
      <c r="D20" s="17"/>
      <c r="E20" s="18"/>
      <c r="F20" s="18"/>
      <c r="G20" s="18"/>
      <c r="H20" s="18"/>
      <c r="I20" s="18"/>
      <c r="J20" s="17"/>
      <c r="K20" s="17"/>
    </row>
    <row r="21" spans="1:11" x14ac:dyDescent="0.3">
      <c r="A21" s="15"/>
      <c r="B21" s="15"/>
      <c r="C21" s="15"/>
      <c r="D21" s="17"/>
      <c r="E21" s="18"/>
      <c r="F21" s="18"/>
      <c r="G21" s="18"/>
      <c r="H21" s="18"/>
      <c r="I21" s="18"/>
      <c r="J21" s="19"/>
      <c r="K21" s="17"/>
    </row>
    <row r="22" spans="1:11" x14ac:dyDescent="0.3">
      <c r="A22" s="15"/>
      <c r="B22" s="15"/>
      <c r="C22" s="15"/>
      <c r="D22" s="17"/>
      <c r="E22" s="18"/>
      <c r="F22" s="18"/>
      <c r="G22" s="18"/>
      <c r="H22" s="18"/>
      <c r="I22" s="18"/>
      <c r="J22" s="19"/>
      <c r="K22" s="17"/>
    </row>
    <row r="23" spans="1:11" x14ac:dyDescent="0.3">
      <c r="A23" s="15"/>
      <c r="B23" s="15"/>
      <c r="C23" s="15"/>
      <c r="D23" s="17"/>
      <c r="E23" s="18"/>
      <c r="F23" s="18"/>
      <c r="G23" s="18"/>
      <c r="H23" s="18"/>
      <c r="I23" s="18"/>
      <c r="J23" s="17"/>
      <c r="K23" s="17"/>
    </row>
    <row r="24" spans="1:11" x14ac:dyDescent="0.3">
      <c r="A24" s="15"/>
      <c r="B24" s="15"/>
      <c r="C24" s="15"/>
      <c r="D24" s="17"/>
      <c r="E24" s="18"/>
      <c r="F24" s="18"/>
      <c r="G24" s="18"/>
      <c r="H24" s="18"/>
      <c r="I24" s="18"/>
      <c r="J24" s="19"/>
      <c r="K24" s="17"/>
    </row>
    <row r="25" spans="1:11" x14ac:dyDescent="0.3">
      <c r="A25" s="15"/>
      <c r="B25" s="15"/>
      <c r="C25" s="15"/>
      <c r="D25" s="17"/>
      <c r="E25" s="18"/>
      <c r="F25" s="18"/>
      <c r="G25" s="18"/>
      <c r="H25" s="18"/>
      <c r="I25" s="18"/>
      <c r="J25" s="19"/>
      <c r="K25" s="17"/>
    </row>
    <row r="26" spans="1:11" x14ac:dyDescent="0.3">
      <c r="A26" s="15"/>
      <c r="B26" s="15"/>
      <c r="C26" s="15"/>
      <c r="D26" s="17"/>
      <c r="E26" s="18"/>
      <c r="F26" s="18"/>
      <c r="G26" s="18"/>
      <c r="H26" s="18"/>
      <c r="I26" s="18"/>
      <c r="J26" s="19"/>
      <c r="K26" s="17"/>
    </row>
    <row r="27" spans="1:11" x14ac:dyDescent="0.3">
      <c r="A27" s="15"/>
      <c r="B27" s="15"/>
      <c r="C27" s="15"/>
      <c r="D27" s="17"/>
      <c r="E27" s="18"/>
      <c r="F27" s="18"/>
      <c r="G27" s="18"/>
      <c r="H27" s="18"/>
      <c r="I27" s="18"/>
      <c r="J27" s="19"/>
      <c r="K27" s="17"/>
    </row>
    <row r="28" spans="1:11" x14ac:dyDescent="0.3">
      <c r="A28" s="15"/>
      <c r="B28" s="15"/>
      <c r="C28" s="15"/>
      <c r="D28" s="17"/>
      <c r="E28" s="18"/>
      <c r="F28" s="18"/>
      <c r="G28" s="18"/>
      <c r="H28" s="18"/>
      <c r="I28" s="18"/>
      <c r="J28" s="19"/>
      <c r="K28" s="17"/>
    </row>
    <row r="29" spans="1:11" x14ac:dyDescent="0.3">
      <c r="A29" s="15"/>
      <c r="B29" s="15"/>
      <c r="C29" s="15"/>
      <c r="D29" s="17"/>
      <c r="E29" s="18"/>
      <c r="F29" s="18"/>
      <c r="G29" s="18"/>
      <c r="H29" s="18"/>
      <c r="I29" s="18"/>
      <c r="J29" s="19"/>
      <c r="K29" s="17"/>
    </row>
    <row r="30" spans="1:11" x14ac:dyDescent="0.3">
      <c r="A30" s="15"/>
      <c r="B30" s="15"/>
      <c r="C30" s="15"/>
      <c r="D30" s="17"/>
      <c r="E30" s="18"/>
      <c r="F30" s="18"/>
      <c r="G30" s="18"/>
      <c r="H30" s="18"/>
      <c r="I30" s="18"/>
      <c r="J30" s="19"/>
      <c r="K30" s="17"/>
    </row>
    <row r="31" spans="1:11" x14ac:dyDescent="0.3">
      <c r="A31" s="15"/>
      <c r="B31" s="15"/>
      <c r="C31" s="15"/>
      <c r="D31" s="17"/>
      <c r="E31" s="18"/>
      <c r="F31" s="18"/>
      <c r="G31" s="18"/>
      <c r="H31" s="18"/>
      <c r="I31" s="18"/>
      <c r="J31" s="17"/>
      <c r="K31" s="17"/>
    </row>
    <row r="32" spans="1:11" x14ac:dyDescent="0.3">
      <c r="A32" s="15"/>
      <c r="B32" s="15"/>
      <c r="C32" s="15"/>
      <c r="D32" s="17"/>
      <c r="E32" s="18"/>
      <c r="F32" s="18"/>
      <c r="G32" s="18"/>
      <c r="H32" s="18"/>
      <c r="I32" s="18"/>
      <c r="J32" s="17"/>
      <c r="K32" s="17"/>
    </row>
    <row r="33" spans="1:11" x14ac:dyDescent="0.3">
      <c r="A33" s="15"/>
      <c r="B33" s="15"/>
      <c r="C33" s="15"/>
      <c r="D33" s="17"/>
      <c r="E33" s="18"/>
      <c r="F33" s="18"/>
      <c r="G33" s="18"/>
      <c r="H33" s="18"/>
      <c r="I33" s="18"/>
      <c r="J33" s="17"/>
      <c r="K33" s="17"/>
    </row>
    <row r="34" spans="1:11" x14ac:dyDescent="0.3">
      <c r="A34" s="15"/>
      <c r="B34" s="15"/>
      <c r="C34" s="15"/>
      <c r="D34" s="17"/>
      <c r="E34" s="18"/>
      <c r="F34" s="18"/>
      <c r="G34" s="18"/>
      <c r="H34" s="18"/>
      <c r="I34" s="18"/>
      <c r="J34" s="17"/>
      <c r="K34" s="17"/>
    </row>
    <row r="35" spans="1:11" x14ac:dyDescent="0.3">
      <c r="A35" s="15"/>
      <c r="B35" s="15"/>
      <c r="C35" s="15"/>
      <c r="D35" s="17"/>
      <c r="E35" s="18"/>
      <c r="F35" s="18"/>
      <c r="G35" s="18"/>
      <c r="H35" s="18"/>
      <c r="I35" s="18"/>
      <c r="J35" s="17"/>
      <c r="K35" s="17"/>
    </row>
    <row r="36" spans="1:11" x14ac:dyDescent="0.3">
      <c r="A36" s="15"/>
      <c r="B36" s="15"/>
      <c r="C36" s="15"/>
      <c r="D36" s="17"/>
      <c r="E36" s="18"/>
      <c r="F36" s="18"/>
      <c r="G36" s="18"/>
      <c r="H36" s="18"/>
      <c r="I36" s="18"/>
      <c r="J36" s="17"/>
      <c r="K36" s="17"/>
    </row>
    <row r="37" spans="1:11" x14ac:dyDescent="0.3">
      <c r="A37" s="15"/>
      <c r="B37" s="15"/>
      <c r="C37" s="15"/>
      <c r="D37" s="17"/>
      <c r="E37" s="18"/>
      <c r="F37" s="18"/>
      <c r="G37" s="18"/>
      <c r="H37" s="18"/>
      <c r="I37" s="18"/>
      <c r="J37" s="17"/>
      <c r="K37" s="17"/>
    </row>
    <row r="38" spans="1:11" x14ac:dyDescent="0.3">
      <c r="A38" s="15"/>
      <c r="B38" s="15"/>
      <c r="C38" s="15"/>
      <c r="D38" s="17"/>
      <c r="E38" s="18"/>
      <c r="F38" s="18"/>
      <c r="G38" s="18"/>
      <c r="H38" s="18"/>
      <c r="I38" s="18"/>
      <c r="J38" s="17"/>
      <c r="K38" s="17"/>
    </row>
    <row r="39" spans="1:11" x14ac:dyDescent="0.3">
      <c r="A39" s="15"/>
      <c r="B39" s="15"/>
      <c r="C39" s="15"/>
      <c r="D39" s="17"/>
      <c r="E39" s="18"/>
      <c r="F39" s="18"/>
      <c r="G39" s="18"/>
      <c r="H39" s="18"/>
      <c r="I39" s="18"/>
      <c r="J39" s="17"/>
      <c r="K39" s="17"/>
    </row>
    <row r="40" spans="1:11" x14ac:dyDescent="0.3">
      <c r="A40" s="15"/>
      <c r="B40" s="15"/>
      <c r="C40" s="15"/>
      <c r="D40" s="17"/>
      <c r="E40" s="18"/>
      <c r="F40" s="18"/>
      <c r="G40" s="18"/>
      <c r="H40" s="18"/>
      <c r="I40" s="18"/>
      <c r="J40" s="17"/>
      <c r="K40" s="17"/>
    </row>
    <row r="41" spans="1:11" x14ac:dyDescent="0.3">
      <c r="A41" s="15"/>
      <c r="B41" s="15"/>
      <c r="C41" s="15"/>
      <c r="D41" s="17"/>
      <c r="E41" s="18"/>
      <c r="F41" s="18"/>
      <c r="G41" s="18"/>
      <c r="H41" s="18"/>
      <c r="I41" s="18"/>
      <c r="J41" s="17"/>
      <c r="K41" s="17"/>
    </row>
    <row r="42" spans="1:11" x14ac:dyDescent="0.3">
      <c r="A42" s="15"/>
      <c r="B42" s="15"/>
      <c r="C42" s="15"/>
      <c r="D42" s="17"/>
      <c r="E42" s="18"/>
      <c r="F42" s="18"/>
      <c r="G42" s="18"/>
      <c r="H42" s="18"/>
      <c r="I42" s="18"/>
      <c r="J42" s="17"/>
      <c r="K42" s="17"/>
    </row>
    <row r="43" spans="1:11" x14ac:dyDescent="0.3">
      <c r="A43" s="15"/>
      <c r="B43" s="15"/>
      <c r="C43" s="15"/>
      <c r="D43" s="17"/>
      <c r="E43" s="18"/>
      <c r="F43" s="18"/>
      <c r="G43" s="18"/>
      <c r="H43" s="18"/>
      <c r="I43" s="18"/>
      <c r="J43" s="17"/>
      <c r="K43" s="17"/>
    </row>
    <row r="44" spans="1:11" x14ac:dyDescent="0.3">
      <c r="A44" s="15"/>
      <c r="B44" s="15"/>
      <c r="C44" s="15"/>
      <c r="D44" s="17"/>
      <c r="E44" s="18"/>
      <c r="F44" s="18"/>
      <c r="G44" s="18"/>
      <c r="H44" s="18"/>
      <c r="I44" s="18"/>
      <c r="J44" s="17"/>
      <c r="K44" s="17"/>
    </row>
    <row r="45" spans="1:11" x14ac:dyDescent="0.3">
      <c r="A45" s="15"/>
      <c r="B45" s="15"/>
      <c r="C45" s="15"/>
      <c r="D45" s="17"/>
      <c r="E45" s="18"/>
      <c r="F45" s="18"/>
      <c r="G45" s="18"/>
      <c r="H45" s="18"/>
      <c r="I45" s="18"/>
      <c r="J45" s="17"/>
      <c r="K45" s="17"/>
    </row>
    <row r="46" spans="1:11" x14ac:dyDescent="0.3">
      <c r="A46" s="15"/>
      <c r="B46" s="15"/>
      <c r="C46" s="15"/>
      <c r="D46" s="17"/>
      <c r="E46" s="18"/>
      <c r="F46" s="18"/>
      <c r="G46" s="18"/>
      <c r="H46" s="18"/>
      <c r="I46" s="18"/>
      <c r="J46" s="17"/>
      <c r="K46" s="17"/>
    </row>
    <row r="47" spans="1:11" x14ac:dyDescent="0.3">
      <c r="A47" s="15"/>
      <c r="B47" s="15"/>
      <c r="C47" s="15"/>
      <c r="D47" s="17"/>
      <c r="E47" s="18"/>
      <c r="F47" s="18"/>
      <c r="G47" s="18"/>
      <c r="H47" s="18"/>
      <c r="I47" s="18"/>
      <c r="J47" s="17"/>
      <c r="K47" s="17"/>
    </row>
    <row r="48" spans="1:11" x14ac:dyDescent="0.3">
      <c r="A48" s="15"/>
      <c r="B48" s="15"/>
      <c r="C48" s="15"/>
      <c r="D48" s="17"/>
      <c r="E48" s="18"/>
      <c r="F48" s="18"/>
      <c r="G48" s="18"/>
      <c r="H48" s="18"/>
      <c r="I48" s="18"/>
      <c r="J48" s="17"/>
      <c r="K48" s="17"/>
    </row>
    <row r="49" spans="1:11" x14ac:dyDescent="0.3">
      <c r="A49" s="15"/>
      <c r="B49" s="15"/>
      <c r="C49" s="15"/>
      <c r="D49" s="17"/>
      <c r="E49" s="18"/>
      <c r="F49" s="18"/>
      <c r="G49" s="18"/>
      <c r="H49" s="18"/>
      <c r="I49" s="18"/>
      <c r="J49" s="17"/>
      <c r="K49" s="17"/>
    </row>
    <row r="50" spans="1:11" x14ac:dyDescent="0.3">
      <c r="A50" s="15"/>
      <c r="B50" s="15"/>
      <c r="C50" s="15"/>
      <c r="D50" s="17"/>
      <c r="E50" s="18"/>
      <c r="F50" s="18"/>
      <c r="G50" s="18"/>
      <c r="H50" s="18"/>
      <c r="I50" s="18"/>
      <c r="J50" s="17"/>
      <c r="K50" s="17"/>
    </row>
    <row r="51" spans="1:11" x14ac:dyDescent="0.3">
      <c r="A51" s="15"/>
      <c r="B51" s="15"/>
      <c r="C51" s="15"/>
      <c r="D51" s="17"/>
      <c r="E51" s="18"/>
      <c r="F51" s="18"/>
      <c r="G51" s="18"/>
      <c r="H51" s="18"/>
      <c r="I51" s="18"/>
      <c r="J51" s="17"/>
      <c r="K51" s="17"/>
    </row>
    <row r="52" spans="1:11" x14ac:dyDescent="0.3">
      <c r="A52" s="15"/>
      <c r="B52" s="15"/>
      <c r="C52" s="15"/>
      <c r="D52" s="17"/>
      <c r="E52" s="18"/>
      <c r="F52" s="18"/>
      <c r="G52" s="18"/>
      <c r="H52" s="18"/>
      <c r="I52" s="18"/>
      <c r="J52" s="17"/>
      <c r="K52" s="17"/>
    </row>
    <row r="53" spans="1:11" x14ac:dyDescent="0.3">
      <c r="A53" s="20" t="s">
        <v>44</v>
      </c>
      <c r="B53" s="20" t="s">
        <v>44</v>
      </c>
      <c r="C53" s="20" t="s">
        <v>44</v>
      </c>
      <c r="D53" s="20" t="s">
        <v>44</v>
      </c>
      <c r="E53" s="20"/>
      <c r="F53" s="20"/>
      <c r="G53" s="20"/>
      <c r="H53" s="20"/>
      <c r="I53" s="20"/>
      <c r="J53" s="20" t="s">
        <v>44</v>
      </c>
      <c r="K53" s="20" t="s">
        <v>44</v>
      </c>
    </row>
    <row r="54" spans="1:11" x14ac:dyDescent="0.3">
      <c r="D54" s="22" t="s">
        <v>45</v>
      </c>
      <c r="E54" s="5">
        <f>SUM(E5:E52)</f>
        <v>-101754.1591021145</v>
      </c>
      <c r="F54" s="5">
        <f t="shared" ref="F54:H54" si="1">SUM(F5:F52)</f>
        <v>247326.18822894117</v>
      </c>
      <c r="G54" s="5">
        <f t="shared" si="1"/>
        <v>-1325375.8477891646</v>
      </c>
      <c r="H54" s="5">
        <f t="shared" si="1"/>
        <v>0</v>
      </c>
    </row>
    <row r="55" spans="1:11" x14ac:dyDescent="0.3">
      <c r="D55" s="22"/>
      <c r="E55" s="23"/>
      <c r="F55" s="24"/>
      <c r="G55" s="25"/>
      <c r="H55" s="25"/>
    </row>
    <row r="56" spans="1:11" x14ac:dyDescent="0.3">
      <c r="C56" t="s">
        <v>46</v>
      </c>
      <c r="D56" s="26"/>
      <c r="E56" s="23"/>
      <c r="F56" s="23"/>
    </row>
  </sheetData>
  <mergeCells count="1">
    <mergeCell ref="E2:H2"/>
  </mergeCells>
  <dataValidations count="4">
    <dataValidation type="list" allowBlank="1" showInputMessage="1" showErrorMessage="1" sqref="D9" xr:uid="{66CBA870-5358-41D1-9170-54F308911901}">
      <formula1>$M$15:$M$17</formula1>
    </dataValidation>
    <dataValidation type="list" allowBlank="1" showInputMessage="1" showErrorMessage="1" sqref="D10:D52 D5:D8" xr:uid="{6571AAEF-DC63-49D2-B1B1-D304C96440BA}">
      <formula1>"Rev Req't, Surcharge, Credit"</formula1>
    </dataValidation>
    <dataValidation type="list" allowBlank="1" showInputMessage="1" showErrorMessage="1" sqref="A4" xr:uid="{BD09A6D5-DA7D-4498-9326-A446ED39DAAA}">
      <formula1>#REF!</formula1>
    </dataValidation>
    <dataValidation type="list" allowBlank="1" showInputMessage="1" showErrorMessage="1" sqref="A5:A52" xr:uid="{0AAA1F19-451D-47CF-BE5D-DCC40DE01FE8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BKD_Rev Req't_yrs 1-3</vt:lpstr>
      <vt:lpstr>BAR_Rev Req't_yrs 1-3</vt:lpstr>
      <vt:lpstr>BG_Rev Req't_yrs 1-3</vt:lpstr>
      <vt:lpstr>DIX_Rev Req't_yrs 1-3</vt:lpstr>
      <vt:lpstr>ELA_Rev Req't_yrs 1-3</vt:lpstr>
      <vt:lpstr>KRV_Rev Req't_yrs 1-3</vt:lpstr>
      <vt:lpstr>LIV_Rev Req't_yrs 1-3</vt:lpstr>
      <vt:lpstr>LAS_Rev Req't_yrs 1-3</vt:lpstr>
      <vt:lpstr>LAR_Rev Req't_yrs 1-3</vt:lpstr>
      <vt:lpstr>PVP_Rev Req't_yrs 1-3</vt:lpstr>
      <vt:lpstr>MRL_Rev Req't_yrs 1-3</vt:lpstr>
      <vt:lpstr>NVR_Rev Req't_yrs 1-3</vt:lpstr>
      <vt:lpstr>SEL_Rev Req't_yrs 1-3</vt:lpstr>
      <vt:lpstr>SBR_Rev Req't_yrs 1-3</vt:lpstr>
      <vt:lpstr>SVR_Rev Req't_yrs 1-3</vt:lpstr>
      <vt:lpstr>STK_Rev Req't_yrs 1-3</vt:lpstr>
      <vt:lpstr>TRV_Rev Req't_yrs 1-3</vt:lpstr>
      <vt:lpstr>VIS_Rev Req't_yrs 1-3</vt:lpstr>
      <vt:lpstr>WIL_Rev Req't_yrs 1-3</vt:lpstr>
      <vt:lpstr>WLK_Rev Req't_yrs 1-3</vt:lpstr>
    </vt:vector>
  </TitlesOfParts>
  <Company>California Water Service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dcterms:created xsi:type="dcterms:W3CDTF">2024-05-01T20:46:49Z</dcterms:created>
  <dcterms:modified xsi:type="dcterms:W3CDTF">2024-05-01T23:22:04Z</dcterms:modified>
</cp:coreProperties>
</file>